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\OneDrive\Documentos\Laboratorio\Articulos\Fe-MOF nanofiber membrane\"/>
    </mc:Choice>
  </mc:AlternateContent>
  <xr:revisionPtr revIDLastSave="0" documentId="13_ncr:1_{EC02FEB9-1C5D-4C75-998C-4D352CDB9569}" xr6:coauthVersionLast="47" xr6:coauthVersionMax="47" xr10:uidLastSave="{00000000-0000-0000-0000-000000000000}"/>
  <bookViews>
    <workbookView xWindow="-120" yWindow="-120" windowWidth="29040" windowHeight="15720" firstSheet="3" activeTab="3" xr2:uid="{08B98D32-7797-4BF9-8721-D1A8D543CFEB}"/>
  </bookViews>
  <sheets>
    <sheet name="Recta calibrado" sheetId="1" r:id="rId1"/>
    <sheet name="Continuo 1" sheetId="2" r:id="rId2"/>
    <sheet name="Continuo 2" sheetId="3" r:id="rId3"/>
    <sheet name="Continuo 3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7" i="3" l="1"/>
  <c r="P98" i="3" s="1"/>
  <c r="P99" i="3" s="1"/>
  <c r="P100" i="3" s="1"/>
  <c r="H99" i="4"/>
  <c r="R85" i="3"/>
  <c r="E109" i="4"/>
  <c r="I79" i="4" s="1"/>
  <c r="E106" i="4"/>
  <c r="F106" i="4"/>
  <c r="F105" i="4"/>
  <c r="E105" i="4"/>
  <c r="F102" i="4"/>
  <c r="E102" i="4"/>
  <c r="P102" i="3"/>
  <c r="R70" i="3" s="1"/>
  <c r="D92" i="4"/>
  <c r="D93" i="4"/>
  <c r="D94" i="4"/>
  <c r="D95" i="4"/>
  <c r="D96" i="4"/>
  <c r="D97" i="4"/>
  <c r="D98" i="4"/>
  <c r="D99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78" i="4"/>
  <c r="K80" i="4"/>
  <c r="K81" i="4" s="1"/>
  <c r="K82" i="4" s="1"/>
  <c r="K83" i="4" s="1"/>
  <c r="K84" i="4" s="1"/>
  <c r="K85" i="4" s="1"/>
  <c r="K86" i="4" s="1"/>
  <c r="K87" i="4" s="1"/>
  <c r="K88" i="4" s="1"/>
  <c r="K89" i="4" s="1"/>
  <c r="K90" i="4" s="1"/>
  <c r="K91" i="4" s="1"/>
  <c r="K92" i="4" s="1"/>
  <c r="K93" i="4" s="1"/>
  <c r="K94" i="4" s="1"/>
  <c r="K79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78" i="4"/>
  <c r="F78" i="4"/>
  <c r="E78" i="4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67" i="3"/>
  <c r="W68" i="3"/>
  <c r="W69" i="3" s="1"/>
  <c r="W70" i="3" s="1"/>
  <c r="W71" i="3" s="1"/>
  <c r="W72" i="3" s="1"/>
  <c r="W73" i="3" s="1"/>
  <c r="W74" i="3" s="1"/>
  <c r="W75" i="3" s="1"/>
  <c r="W76" i="3" s="1"/>
  <c r="W77" i="3" s="1"/>
  <c r="W78" i="3" s="1"/>
  <c r="W79" i="3" s="1"/>
  <c r="W80" i="3" s="1"/>
  <c r="W81" i="3" s="1"/>
  <c r="W82" i="3" s="1"/>
  <c r="W83" i="3" s="1"/>
  <c r="W84" i="3" s="1"/>
  <c r="W85" i="3" s="1"/>
  <c r="W86" i="3" s="1"/>
  <c r="W87" i="3" s="1"/>
  <c r="W88" i="3" s="1"/>
  <c r="W89" i="3" s="1"/>
  <c r="W90" i="3" s="1"/>
  <c r="P73" i="3"/>
  <c r="P75" i="3"/>
  <c r="P76" i="3"/>
  <c r="P74" i="3"/>
  <c r="P78" i="3"/>
  <c r="P79" i="3"/>
  <c r="P80" i="3"/>
  <c r="P81" i="3"/>
  <c r="P82" i="3"/>
  <c r="P77" i="3"/>
  <c r="P84" i="3"/>
  <c r="P85" i="3"/>
  <c r="P86" i="3"/>
  <c r="P87" i="3"/>
  <c r="P83" i="3"/>
  <c r="P89" i="3"/>
  <c r="P90" i="3"/>
  <c r="P91" i="3"/>
  <c r="P88" i="3"/>
  <c r="P69" i="3"/>
  <c r="P70" i="3"/>
  <c r="P71" i="3"/>
  <c r="P72" i="3"/>
  <c r="P68" i="3"/>
  <c r="P67" i="3"/>
  <c r="AK22" i="4"/>
  <c r="AH22" i="4"/>
  <c r="AA18" i="3"/>
  <c r="AD18" i="3"/>
  <c r="C66" i="4"/>
  <c r="I56" i="4"/>
  <c r="I55" i="4"/>
  <c r="I54" i="4"/>
  <c r="F56" i="4"/>
  <c r="F55" i="4"/>
  <c r="F54" i="4"/>
  <c r="I90" i="4" l="1"/>
  <c r="H93" i="4"/>
  <c r="H92" i="4"/>
  <c r="H81" i="4"/>
  <c r="I81" i="4"/>
  <c r="I89" i="4"/>
  <c r="I88" i="4"/>
  <c r="I87" i="4"/>
  <c r="I86" i="4"/>
  <c r="H88" i="4"/>
  <c r="I83" i="4"/>
  <c r="I82" i="4"/>
  <c r="I99" i="4"/>
  <c r="H89" i="4"/>
  <c r="I78" i="4"/>
  <c r="I85" i="4"/>
  <c r="H87" i="4"/>
  <c r="I84" i="4"/>
  <c r="H98" i="4"/>
  <c r="H86" i="4"/>
  <c r="H97" i="4"/>
  <c r="I94" i="4"/>
  <c r="I93" i="4"/>
  <c r="H95" i="4"/>
  <c r="H83" i="4"/>
  <c r="I92" i="4"/>
  <c r="I80" i="4"/>
  <c r="H80" i="4"/>
  <c r="H91" i="4"/>
  <c r="H79" i="4"/>
  <c r="H90" i="4"/>
  <c r="H78" i="4"/>
  <c r="I98" i="4"/>
  <c r="I97" i="4"/>
  <c r="I96" i="4"/>
  <c r="I95" i="4"/>
  <c r="H85" i="4"/>
  <c r="H96" i="4"/>
  <c r="H84" i="4"/>
  <c r="H94" i="4"/>
  <c r="H82" i="4"/>
  <c r="I91" i="4"/>
  <c r="R69" i="3"/>
  <c r="R82" i="3"/>
  <c r="R81" i="3"/>
  <c r="R67" i="3"/>
  <c r="R83" i="3"/>
  <c r="R71" i="3"/>
  <c r="R80" i="3"/>
  <c r="R68" i="3"/>
  <c r="R91" i="3"/>
  <c r="R79" i="3"/>
  <c r="R90" i="3"/>
  <c r="R78" i="3"/>
  <c r="R89" i="3"/>
  <c r="R77" i="3"/>
  <c r="R88" i="3"/>
  <c r="R76" i="3"/>
  <c r="R87" i="3"/>
  <c r="R75" i="3"/>
  <c r="R86" i="3"/>
  <c r="R74" i="3"/>
  <c r="R73" i="3"/>
  <c r="R84" i="3"/>
  <c r="R72" i="3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28" i="4"/>
  <c r="I28" i="4"/>
  <c r="C69" i="4"/>
  <c r="C68" i="4"/>
  <c r="C65" i="4"/>
  <c r="C64" i="4"/>
  <c r="C63" i="4"/>
  <c r="I53" i="4" l="1"/>
  <c r="I52" i="4"/>
  <c r="I51" i="4"/>
  <c r="I50" i="4"/>
  <c r="G50" i="4"/>
  <c r="I49" i="4"/>
  <c r="I48" i="4"/>
  <c r="G48" i="4"/>
  <c r="I47" i="4"/>
  <c r="J29" i="4"/>
  <c r="J30" i="4"/>
  <c r="J31" i="4"/>
  <c r="F15" i="4"/>
  <c r="F14" i="4"/>
  <c r="J28" i="4" s="1"/>
  <c r="D15" i="4"/>
  <c r="G53" i="4" s="1"/>
  <c r="D14" i="4"/>
  <c r="G32" i="4" s="1"/>
  <c r="I29" i="4"/>
  <c r="I30" i="4"/>
  <c r="I31" i="4"/>
  <c r="I32" i="4"/>
  <c r="I33" i="4"/>
  <c r="J33" i="4" s="1"/>
  <c r="I34" i="4"/>
  <c r="J34" i="4" s="1"/>
  <c r="I35" i="4"/>
  <c r="I36" i="4"/>
  <c r="I37" i="4"/>
  <c r="I38" i="4"/>
  <c r="I39" i="4"/>
  <c r="I40" i="4"/>
  <c r="I41" i="4"/>
  <c r="I42" i="4"/>
  <c r="I43" i="4"/>
  <c r="I44" i="4"/>
  <c r="I45" i="4"/>
  <c r="I46" i="4"/>
  <c r="G37" i="4"/>
  <c r="G42" i="4"/>
  <c r="D103" i="3"/>
  <c r="D104" i="3"/>
  <c r="D105" i="3"/>
  <c r="D106" i="3"/>
  <c r="D107" i="3"/>
  <c r="D108" i="3"/>
  <c r="D102" i="3"/>
  <c r="C102" i="3"/>
  <c r="C103" i="3"/>
  <c r="C104" i="3"/>
  <c r="C105" i="3"/>
  <c r="C106" i="3"/>
  <c r="C107" i="3"/>
  <c r="C108" i="3"/>
  <c r="C101" i="3"/>
  <c r="D101" i="3"/>
  <c r="B104" i="3" a="1"/>
  <c r="B104" i="3" s="1"/>
  <c r="G55" i="3"/>
  <c r="G56" i="3"/>
  <c r="G57" i="3"/>
  <c r="G54" i="3"/>
  <c r="F55" i="3"/>
  <c r="F56" i="3"/>
  <c r="F57" i="3"/>
  <c r="F54" i="3"/>
  <c r="F53" i="3"/>
  <c r="G53" i="3" s="1"/>
  <c r="F52" i="3"/>
  <c r="G52" i="3" s="1"/>
  <c r="F51" i="3"/>
  <c r="G51" i="3" s="1"/>
  <c r="F50" i="3"/>
  <c r="G50" i="3" s="1"/>
  <c r="G46" i="4" l="1"/>
  <c r="G43" i="4"/>
  <c r="G36" i="4"/>
  <c r="G31" i="4"/>
  <c r="G30" i="4"/>
  <c r="G28" i="4"/>
  <c r="G29" i="4"/>
  <c r="G34" i="4"/>
  <c r="J39" i="4"/>
  <c r="J56" i="4"/>
  <c r="J55" i="4"/>
  <c r="J54" i="4"/>
  <c r="J49" i="4"/>
  <c r="G33" i="4"/>
  <c r="J50" i="4"/>
  <c r="G51" i="4"/>
  <c r="G41" i="4"/>
  <c r="J51" i="4"/>
  <c r="G40" i="4"/>
  <c r="G52" i="4"/>
  <c r="G39" i="4"/>
  <c r="G47" i="4"/>
  <c r="J52" i="4"/>
  <c r="G38" i="4"/>
  <c r="J47" i="4"/>
  <c r="J53" i="4"/>
  <c r="G44" i="4"/>
  <c r="G55" i="4"/>
  <c r="G54" i="4"/>
  <c r="G56" i="4"/>
  <c r="J48" i="4"/>
  <c r="G35" i="4"/>
  <c r="J32" i="4"/>
  <c r="G49" i="4"/>
  <c r="J38" i="4"/>
  <c r="J37" i="4"/>
  <c r="J36" i="4"/>
  <c r="J35" i="4"/>
  <c r="J46" i="4"/>
  <c r="J45" i="4"/>
  <c r="J44" i="4"/>
  <c r="J43" i="4"/>
  <c r="J42" i="4"/>
  <c r="J41" i="4"/>
  <c r="G45" i="4"/>
  <c r="J40" i="4"/>
  <c r="D91" i="3" l="1"/>
  <c r="D92" i="3"/>
  <c r="D93" i="3"/>
  <c r="D94" i="3"/>
  <c r="D95" i="3"/>
  <c r="D96" i="3"/>
  <c r="D97" i="3"/>
  <c r="D98" i="3"/>
  <c r="D100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69" i="3"/>
  <c r="F49" i="3"/>
  <c r="C100" i="3" s="1"/>
  <c r="C93" i="3"/>
  <c r="C94" i="3"/>
  <c r="C95" i="3"/>
  <c r="F48" i="3"/>
  <c r="C99" i="3" s="1"/>
  <c r="D99" i="3" s="1"/>
  <c r="F43" i="3"/>
  <c r="F44" i="3"/>
  <c r="F45" i="3"/>
  <c r="C96" i="3" s="1"/>
  <c r="F46" i="3"/>
  <c r="C97" i="3" s="1"/>
  <c r="F47" i="3"/>
  <c r="C98" i="3" s="1"/>
  <c r="F42" i="3"/>
  <c r="F41" i="3"/>
  <c r="C92" i="3" s="1"/>
  <c r="G14" i="3" l="1"/>
  <c r="G13" i="3"/>
  <c r="G13" i="2"/>
  <c r="G14" i="2"/>
  <c r="G22" i="2"/>
  <c r="G23" i="2"/>
  <c r="G24" i="2"/>
  <c r="G25" i="2"/>
  <c r="G26" i="2"/>
  <c r="G27" i="2"/>
  <c r="G28" i="2"/>
  <c r="G29" i="2"/>
  <c r="G30" i="2"/>
  <c r="D14" i="3"/>
  <c r="D14" i="2"/>
  <c r="G19" i="2" s="1"/>
  <c r="F19" i="3"/>
  <c r="F20" i="3"/>
  <c r="F21" i="3"/>
  <c r="F22" i="3"/>
  <c r="F23" i="3"/>
  <c r="F24" i="3"/>
  <c r="F25" i="3"/>
  <c r="F26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18" i="3"/>
  <c r="F27" i="2"/>
  <c r="F28" i="2"/>
  <c r="F29" i="2"/>
  <c r="F30" i="2"/>
  <c r="F26" i="2"/>
  <c r="F25" i="2"/>
  <c r="G25" i="3" l="1"/>
  <c r="G38" i="3"/>
  <c r="G18" i="3"/>
  <c r="G26" i="3"/>
  <c r="G39" i="3"/>
  <c r="G28" i="3"/>
  <c r="G40" i="3"/>
  <c r="G29" i="3"/>
  <c r="G41" i="3"/>
  <c r="G30" i="3"/>
  <c r="G42" i="3"/>
  <c r="G31" i="3"/>
  <c r="G43" i="3"/>
  <c r="G19" i="3"/>
  <c r="G32" i="3"/>
  <c r="G44" i="3"/>
  <c r="G20" i="3"/>
  <c r="G33" i="3"/>
  <c r="G45" i="3"/>
  <c r="G21" i="3"/>
  <c r="G34" i="3"/>
  <c r="G46" i="3"/>
  <c r="G22" i="3"/>
  <c r="G35" i="3"/>
  <c r="G47" i="3"/>
  <c r="G23" i="3"/>
  <c r="G36" i="3"/>
  <c r="G48" i="3"/>
  <c r="G24" i="3"/>
  <c r="G37" i="3"/>
  <c r="G49" i="3"/>
  <c r="G21" i="2"/>
  <c r="G20" i="2"/>
  <c r="G18" i="2"/>
  <c r="F24" i="2"/>
  <c r="F23" i="2"/>
  <c r="F22" i="2"/>
  <c r="F21" i="2"/>
  <c r="F20" i="2"/>
  <c r="F19" i="2"/>
  <c r="F1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<sst xmlns="http://schemas.openxmlformats.org/spreadsheetml/2006/main" count="195" uniqueCount="111">
  <si>
    <t>RECTA CALIBRADO SMX HPLC CINTECX</t>
  </si>
  <si>
    <t>RECTA CALIBRADO SMX HPLC CINTECX COLUMNA NUEVA 27/11/2023</t>
  </si>
  <si>
    <t>Concentración SMX (mg/L)</t>
  </si>
  <si>
    <t>Área</t>
  </si>
  <si>
    <t>Recta calibrado ANT CINTECX Columna nueva 27/11/2023</t>
  </si>
  <si>
    <t>Concentración (mg/L)</t>
  </si>
  <si>
    <t>EXPERIMENTO EN CONTINUO</t>
  </si>
  <si>
    <t>13/11/2023  al 16/11/2023</t>
  </si>
  <si>
    <t>Disolución de entrada</t>
  </si>
  <si>
    <t>Volumen en el recipiente de cuarzo</t>
  </si>
  <si>
    <t>Fibra MOF-Fe</t>
  </si>
  <si>
    <t>Electrodos</t>
  </si>
  <si>
    <t>Aireación</t>
  </si>
  <si>
    <t>Agitación</t>
  </si>
  <si>
    <t xml:space="preserve">Caudal </t>
  </si>
  <si>
    <r>
      <rPr>
        <sz val="12"/>
        <color theme="1"/>
        <rFont val="Calibri"/>
        <family val="2"/>
        <scheme val="minor"/>
      </rPr>
      <t>Montaje del experimento inicialmente</t>
    </r>
    <r>
      <rPr>
        <sz val="11"/>
        <color theme="1"/>
        <rFont val="Calibri"/>
        <family val="2"/>
        <scheme val="minor"/>
      </rPr>
      <t xml:space="preserve"> </t>
    </r>
  </si>
  <si>
    <r>
      <t>Disolución 50 ppm SMX y 10mM 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en agitación</t>
    </r>
  </si>
  <si>
    <t>75 ml</t>
  </si>
  <si>
    <t>0,0662 g</t>
  </si>
  <si>
    <t>Intensidad constante (25 mA) Ánodo: BBD                      Cátodo: Titanio con superficie modificada</t>
  </si>
  <si>
    <t>0,5 L/min punta pipeta amarilla</t>
  </si>
  <si>
    <t>Shaker nuevo 50 rpm</t>
  </si>
  <si>
    <t>0,313 ml/min</t>
  </si>
  <si>
    <t>pH inicial</t>
  </si>
  <si>
    <t>Disolución de alimentación</t>
  </si>
  <si>
    <t>Conductividad inicial (mS/cm)</t>
  </si>
  <si>
    <t>Tiempo (h)</t>
  </si>
  <si>
    <t>Intensidad (mA)</t>
  </si>
  <si>
    <t>Voltaje (V)</t>
  </si>
  <si>
    <t>Degradación (%)</t>
  </si>
  <si>
    <t>Montaje del experimento finalizado</t>
  </si>
  <si>
    <t>Caudal de 0,208 ml/min</t>
  </si>
  <si>
    <t>Aspecto final de la fibra de MOF-Fe</t>
  </si>
  <si>
    <t>16/11/2023 - 24/11/2023</t>
  </si>
  <si>
    <t>Fibra MOF-Fe inicial</t>
  </si>
  <si>
    <t>Ánodo BDD</t>
  </si>
  <si>
    <t>Cátodo Titanio con superficie modifocada</t>
  </si>
  <si>
    <r>
      <t>Disolución 50 ppm SMX y 10mM 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</t>
    </r>
  </si>
  <si>
    <t>0,090 g</t>
  </si>
  <si>
    <t>0,192 ml/min</t>
  </si>
  <si>
    <t xml:space="preserve">Área </t>
  </si>
  <si>
    <t>Alto (cm)</t>
  </si>
  <si>
    <t>Largo (cm)</t>
  </si>
  <si>
    <t>Día 1</t>
  </si>
  <si>
    <r>
      <t>Superficie sumergida (cm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</si>
  <si>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Día 2</t>
  </si>
  <si>
    <t>Fin de semana</t>
  </si>
  <si>
    <t>Distancia entre electrodos (cm)</t>
  </si>
  <si>
    <t>Día 3</t>
  </si>
  <si>
    <t>Día 4</t>
  </si>
  <si>
    <t>Día 5</t>
  </si>
  <si>
    <t>Día 6</t>
  </si>
  <si>
    <t>Día 7</t>
  </si>
  <si>
    <t>Montaje final del experimento</t>
  </si>
  <si>
    <t>Disolución entrada</t>
  </si>
  <si>
    <t>Disolución de salida</t>
  </si>
  <si>
    <t xml:space="preserve">Se para por el fin de semana, se saca la fibra </t>
  </si>
  <si>
    <t>Electrodos utilizados</t>
  </si>
  <si>
    <t>Fibra de MOF-Fe utilizada</t>
  </si>
  <si>
    <t>Cantidad de peróxido en el vasito</t>
  </si>
  <si>
    <t>Cantidad de peróxido en la botella de salida</t>
  </si>
  <si>
    <t>Caudal real</t>
  </si>
  <si>
    <t>0,175 ml/min</t>
  </si>
  <si>
    <t>Tiempo de residencia real</t>
  </si>
  <si>
    <t>7 h 15 min</t>
  </si>
  <si>
    <t>Tiempo (días)</t>
  </si>
  <si>
    <t>Media</t>
  </si>
  <si>
    <t>k</t>
  </si>
  <si>
    <t>Taw</t>
  </si>
  <si>
    <t>min</t>
  </si>
  <si>
    <t>h</t>
  </si>
  <si>
    <t>teorica</t>
  </si>
  <si>
    <t>24/11/2023 - 01/12/2023</t>
  </si>
  <si>
    <t>Montaje inicial del experimento</t>
  </si>
  <si>
    <t>Cátodo Titanio</t>
  </si>
  <si>
    <r>
      <t>Disolución 50 ppm SMX, 50 ppm ANT y 10mM 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</t>
    </r>
  </si>
  <si>
    <t>0,077 g</t>
  </si>
  <si>
    <t>Ver lateral tabla</t>
  </si>
  <si>
    <t>*Electrodo de Titanio nuevo</t>
  </si>
  <si>
    <t>Área SMX</t>
  </si>
  <si>
    <t>Área ANT</t>
  </si>
  <si>
    <t>Concentración ANT (mg/L)</t>
  </si>
  <si>
    <t>Disolución de alimentación (1L)</t>
  </si>
  <si>
    <t>Disolución de alimentación 2 (1L)</t>
  </si>
  <si>
    <t>Degradación SMX (%)</t>
  </si>
  <si>
    <t xml:space="preserve">Área ANT </t>
  </si>
  <si>
    <t>Degradación ANT (%)</t>
  </si>
  <si>
    <t>Dato no válido, se queda sin líquido la botella de entrada, por lo que es como si funcionara en discontinuo</t>
  </si>
  <si>
    <t>Caudal</t>
  </si>
  <si>
    <t>3,66 ml/min</t>
  </si>
  <si>
    <t>Tiempo de residencia</t>
  </si>
  <si>
    <t>1 h y 5 min</t>
  </si>
  <si>
    <t>Experimento tras quedar todo el fin de semana funcionando</t>
  </si>
  <si>
    <t xml:space="preserve">Cantidad de peróxido en el vaso </t>
  </si>
  <si>
    <t>0,467 ml/min</t>
  </si>
  <si>
    <t xml:space="preserve">11 h </t>
  </si>
  <si>
    <t>0,555 ml/min</t>
  </si>
  <si>
    <t xml:space="preserve">9 h </t>
  </si>
  <si>
    <t>Fibra tras finalizar el experimento</t>
  </si>
  <si>
    <t>Cantidad de peróxido en el vaso</t>
  </si>
  <si>
    <t>Tras acabar el experimento medimos las cantidades de líquido que tenemos en la entrada, en el vaso y en la salida</t>
  </si>
  <si>
    <t>Volumen entrada (sin tratar) (ml)</t>
  </si>
  <si>
    <t>Volumen vasito (ml)</t>
  </si>
  <si>
    <t>Volumen botella salida (ml)</t>
  </si>
  <si>
    <t>Total (ml)</t>
  </si>
  <si>
    <t>pH final</t>
  </si>
  <si>
    <t>Conductividad final (mS/cm)</t>
  </si>
  <si>
    <t>Tiempo</t>
  </si>
  <si>
    <t>Degradación SMX</t>
  </si>
  <si>
    <t>Degradación ANT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</si>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</sst>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8D8F4"/>
        <bgColor indexed="64"/>
      </patternFill>
    </fill>
    <fill>
      <patternFill patternType="solid">
        <fgColor rgb="FFFEB9B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/>
    <xf numFmtId="164" fontId="0" fillId="0" borderId="6" xfId="0" applyNumberFormat="1" applyBorder="1" applyAlignment="1">
      <alignment horizontal="center"/>
    </xf>
    <xf numFmtId="0" fontId="1" fillId="0" borderId="15" xfId="0" applyFont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5" borderId="3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7" borderId="3" xfId="0" applyNumberForma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9" borderId="3" xfId="0" applyFill="1" applyBorder="1" applyAlignment="1">
      <alignment horizontal="center"/>
    </xf>
    <xf numFmtId="2" fontId="0" fillId="9" borderId="3" xfId="0" applyNumberFormat="1" applyFill="1" applyBorder="1" applyAlignment="1">
      <alignment horizontal="center"/>
    </xf>
    <xf numFmtId="2" fontId="0" fillId="9" borderId="5" xfId="0" applyNumberForma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/>
    </xf>
    <xf numFmtId="2" fontId="0" fillId="10" borderId="3" xfId="0" applyNumberFormat="1" applyFill="1" applyBorder="1" applyAlignment="1">
      <alignment horizontal="center"/>
    </xf>
    <xf numFmtId="2" fontId="0" fillId="10" borderId="5" xfId="0" applyNumberFormat="1" applyFill="1" applyBorder="1" applyAlignment="1">
      <alignment horizontal="center"/>
    </xf>
    <xf numFmtId="0" fontId="0" fillId="13" borderId="0" xfId="0" applyFill="1"/>
    <xf numFmtId="0" fontId="0" fillId="13" borderId="0" xfId="0" applyFill="1" applyAlignment="1">
      <alignment horizontal="center"/>
    </xf>
    <xf numFmtId="0" fontId="0" fillId="7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0" borderId="8" xfId="0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7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14" borderId="0" xfId="0" applyFill="1"/>
    <xf numFmtId="0" fontId="0" fillId="14" borderId="0" xfId="0" applyFill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 applyAlignment="1">
      <alignment vertical="center"/>
    </xf>
    <xf numFmtId="2" fontId="0" fillId="15" borderId="2" xfId="0" applyNumberFormat="1" applyFill="1" applyBorder="1" applyAlignment="1">
      <alignment horizontal="center"/>
    </xf>
    <xf numFmtId="2" fontId="0" fillId="15" borderId="4" xfId="0" applyNumberFormat="1" applyFill="1" applyBorder="1" applyAlignment="1">
      <alignment horizontal="center"/>
    </xf>
    <xf numFmtId="2" fontId="0" fillId="15" borderId="6" xfId="0" applyNumberFormat="1" applyFill="1" applyBorder="1" applyAlignment="1">
      <alignment horizontal="center"/>
    </xf>
    <xf numFmtId="2" fontId="0" fillId="0" borderId="0" xfId="0" applyNumberFormat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8" borderId="3" xfId="0" applyNumberFormat="1" applyFont="1" applyFill="1" applyBorder="1" applyAlignment="1">
      <alignment horizontal="center"/>
    </xf>
    <xf numFmtId="2" fontId="1" fillId="8" borderId="0" xfId="0" applyNumberFormat="1" applyFont="1" applyFill="1" applyAlignment="1">
      <alignment horizontal="center"/>
    </xf>
    <xf numFmtId="2" fontId="1" fillId="8" borderId="4" xfId="0" applyNumberFormat="1" applyFont="1" applyFill="1" applyBorder="1" applyAlignment="1">
      <alignment horizontal="center"/>
    </xf>
    <xf numFmtId="0" fontId="1" fillId="14" borderId="2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0" fillId="14" borderId="10" xfId="0" applyFill="1" applyBorder="1" applyAlignment="1">
      <alignment horizontal="center" vertical="center" wrapText="1"/>
    </xf>
    <xf numFmtId="0" fontId="0" fillId="14" borderId="11" xfId="0" applyFill="1" applyBorder="1" applyAlignment="1">
      <alignment horizontal="center" vertical="center" wrapText="1"/>
    </xf>
    <xf numFmtId="0" fontId="0" fillId="14" borderId="12" xfId="0" applyFill="1" applyBorder="1" applyAlignment="1">
      <alignment horizontal="center" vertical="center" wrapText="1"/>
    </xf>
    <xf numFmtId="0" fontId="0" fillId="14" borderId="10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4" borderId="10" xfId="0" applyFont="1" applyFill="1" applyBorder="1" applyAlignment="1">
      <alignment horizontal="center" wrapText="1"/>
    </xf>
    <xf numFmtId="0" fontId="1" fillId="14" borderId="12" xfId="0" applyFont="1" applyFill="1" applyBorder="1" applyAlignment="1">
      <alignment horizontal="center" wrapText="1"/>
    </xf>
    <xf numFmtId="0" fontId="1" fillId="14" borderId="13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/>
    </xf>
    <xf numFmtId="0" fontId="1" fillId="14" borderId="10" xfId="0" applyFont="1" applyFill="1" applyBorder="1" applyAlignment="1">
      <alignment horizontal="center" vertical="center"/>
    </xf>
    <xf numFmtId="0" fontId="1" fillId="14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8D8F4"/>
      <color rgb="FFFEB9B0"/>
      <color rgb="FFFD8373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Recta</a:t>
            </a:r>
            <a:r>
              <a:rPr lang="es-ES" baseline="0"/>
              <a:t> calibrado SMX HPLC CINTECX</a:t>
            </a:r>
            <a:endParaRPr lang="es-ES"/>
          </a:p>
        </c:rich>
      </c:tx>
      <c:layout>
        <c:manualLayout>
          <c:xMode val="edge"/>
          <c:yMode val="edge"/>
          <c:x val="0.28646187580982757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326622146915181"/>
                  <c:y val="0.14310185185185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'Recta calibrado'!$B$7:$B$13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25</c:v>
                </c:pt>
                <c:pt idx="4">
                  <c:v>50</c:v>
                </c:pt>
                <c:pt idx="5">
                  <c:v>75</c:v>
                </c:pt>
                <c:pt idx="6">
                  <c:v>100</c:v>
                </c:pt>
              </c:numCache>
            </c:numRef>
          </c:xVal>
          <c:yVal>
            <c:numRef>
              <c:f>'Recta calibrado'!$C$7:$C$13</c:f>
              <c:numCache>
                <c:formatCode>General</c:formatCode>
                <c:ptCount val="7"/>
                <c:pt idx="0">
                  <c:v>39.1</c:v>
                </c:pt>
                <c:pt idx="1">
                  <c:v>186.2</c:v>
                </c:pt>
                <c:pt idx="2">
                  <c:v>374</c:v>
                </c:pt>
                <c:pt idx="3">
                  <c:v>929.9</c:v>
                </c:pt>
                <c:pt idx="4">
                  <c:v>1855.5</c:v>
                </c:pt>
                <c:pt idx="5">
                  <c:v>2772.5</c:v>
                </c:pt>
                <c:pt idx="6">
                  <c:v>3689.2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4E-40D0-9724-2E4974FA5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633855"/>
        <c:axId val="1162831327"/>
      </c:scatterChart>
      <c:valAx>
        <c:axId val="1353633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Concentración</a:t>
                </a:r>
                <a:r>
                  <a:rPr lang="es-ES" baseline="0"/>
                  <a:t> (mg/L)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831327"/>
        <c:crosses val="autoZero"/>
        <c:crossBetween val="midCat"/>
      </c:valAx>
      <c:valAx>
        <c:axId val="116283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Área</a:t>
                </a:r>
              </a:p>
            </c:rich>
          </c:tx>
          <c:layout>
            <c:manualLayout>
              <c:xMode val="edge"/>
              <c:yMode val="edge"/>
              <c:x val="2.0253164556962026E-2"/>
              <c:y val="0.420856344569832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53633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Recta</a:t>
            </a:r>
            <a:r>
              <a:rPr lang="es-ES" baseline="0"/>
              <a:t> calibrado ANT CINTECX Columna nueva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6895450568678917E-2"/>
                  <c:y val="1.81018518518518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'Recta calibrado'!$B$27:$B$35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</c:numCache>
            </c:numRef>
          </c:xVal>
          <c:yVal>
            <c:numRef>
              <c:f>'Recta calibrado'!$C$27:$C$35</c:f>
              <c:numCache>
                <c:formatCode>General</c:formatCode>
                <c:ptCount val="9"/>
                <c:pt idx="0">
                  <c:v>12.4</c:v>
                </c:pt>
                <c:pt idx="1">
                  <c:v>27.7</c:v>
                </c:pt>
                <c:pt idx="2">
                  <c:v>54.4</c:v>
                </c:pt>
                <c:pt idx="3">
                  <c:v>81.599999999999994</c:v>
                </c:pt>
                <c:pt idx="4">
                  <c:v>113.4</c:v>
                </c:pt>
                <c:pt idx="5">
                  <c:v>137.19999999999999</c:v>
                </c:pt>
                <c:pt idx="6">
                  <c:v>165.4</c:v>
                </c:pt>
                <c:pt idx="7">
                  <c:v>221.9</c:v>
                </c:pt>
                <c:pt idx="8">
                  <c:v>277.5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B1-43FF-B1F1-4470C200B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798655"/>
        <c:axId val="1580754479"/>
      </c:scatterChart>
      <c:valAx>
        <c:axId val="4107986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Concentración</a:t>
                </a:r>
                <a:r>
                  <a:rPr lang="es-ES" baseline="0"/>
                  <a:t> (mg/L)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0754479"/>
        <c:crosses val="autoZero"/>
        <c:crossBetween val="midCat"/>
      </c:valAx>
      <c:valAx>
        <c:axId val="158075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Área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07986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Recta</a:t>
            </a:r>
            <a:r>
              <a:rPr lang="es-ES" baseline="0"/>
              <a:t> calibrado SMX HPLC CINTECX Columna nueva </a:t>
            </a:r>
            <a:endParaRPr lang="es-ES"/>
          </a:p>
        </c:rich>
      </c:tx>
      <c:layout>
        <c:manualLayout>
          <c:xMode val="edge"/>
          <c:yMode val="edge"/>
          <c:x val="0.1620000000000000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'Recta calibrado'!$M$7:$M$15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</c:numCache>
            </c:numRef>
          </c:xVal>
          <c:yVal>
            <c:numRef>
              <c:f>'Recta calibrado'!$N$7:$N$15</c:f>
              <c:numCache>
                <c:formatCode>General</c:formatCode>
                <c:ptCount val="9"/>
                <c:pt idx="0">
                  <c:v>383.2</c:v>
                </c:pt>
                <c:pt idx="1">
                  <c:v>309.5</c:v>
                </c:pt>
                <c:pt idx="2">
                  <c:v>228.6</c:v>
                </c:pt>
                <c:pt idx="3">
                  <c:v>189.2</c:v>
                </c:pt>
                <c:pt idx="4">
                  <c:v>141.6</c:v>
                </c:pt>
                <c:pt idx="5">
                  <c:v>109.3</c:v>
                </c:pt>
                <c:pt idx="6">
                  <c:v>74.5</c:v>
                </c:pt>
                <c:pt idx="7">
                  <c:v>36.9</c:v>
                </c:pt>
                <c:pt idx="8">
                  <c:v>17.899999999999999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DD-4F40-AB3C-47A0442D5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6862911"/>
        <c:axId val="626123567"/>
      </c:scatterChart>
      <c:valAx>
        <c:axId val="153686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Concentración</a:t>
                </a:r>
                <a:r>
                  <a:rPr lang="es-ES" baseline="0"/>
                  <a:t> (mg/L)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26123567"/>
        <c:crosses val="autoZero"/>
        <c:crossBetween val="midCat"/>
      </c:valAx>
      <c:valAx>
        <c:axId val="626123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Área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36862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Evolución de la concentración del SMX Experimento en continuo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1'!$B$18:$B$30</c:f>
              <c:numCache>
                <c:formatCode>0.00</c:formatCode>
                <c:ptCount val="13"/>
                <c:pt idx="0">
                  <c:v>16.5</c:v>
                </c:pt>
                <c:pt idx="1">
                  <c:v>18.5</c:v>
                </c:pt>
                <c:pt idx="2">
                  <c:v>20</c:v>
                </c:pt>
                <c:pt idx="3">
                  <c:v>21.5</c:v>
                </c:pt>
                <c:pt idx="4">
                  <c:v>24</c:v>
                </c:pt>
                <c:pt idx="5">
                  <c:v>38.833300000000001</c:v>
                </c:pt>
                <c:pt idx="6">
                  <c:v>41.5</c:v>
                </c:pt>
                <c:pt idx="7">
                  <c:v>43.5</c:v>
                </c:pt>
                <c:pt idx="8">
                  <c:v>46.5</c:v>
                </c:pt>
                <c:pt idx="9">
                  <c:v>46.683</c:v>
                </c:pt>
                <c:pt idx="10">
                  <c:v>49.832999999999998</c:v>
                </c:pt>
                <c:pt idx="11">
                  <c:v>51.17</c:v>
                </c:pt>
                <c:pt idx="12" formatCode="General">
                  <c:v>52.5</c:v>
                </c:pt>
              </c:numCache>
            </c:numRef>
          </c:xVal>
          <c:yVal>
            <c:numRef>
              <c:f>'Continuo 1'!$F$18:$F$30</c:f>
              <c:numCache>
                <c:formatCode>0.00</c:formatCode>
                <c:ptCount val="13"/>
                <c:pt idx="0">
                  <c:v>12.50301783264746</c:v>
                </c:pt>
                <c:pt idx="1">
                  <c:v>6.4893004115226329</c:v>
                </c:pt>
                <c:pt idx="2">
                  <c:v>8.3301783264746216</c:v>
                </c:pt>
                <c:pt idx="3">
                  <c:v>9.9076817558299037</c:v>
                </c:pt>
                <c:pt idx="4">
                  <c:v>9.8089163237311361</c:v>
                </c:pt>
                <c:pt idx="5">
                  <c:v>17.819890260631002</c:v>
                </c:pt>
                <c:pt idx="6">
                  <c:v>18.165569272976679</c:v>
                </c:pt>
                <c:pt idx="7">
                  <c:v>17.455006858710561</c:v>
                </c:pt>
                <c:pt idx="8">
                  <c:v>19.965294924554183</c:v>
                </c:pt>
                <c:pt idx="9">
                  <c:v>11.562002743484225</c:v>
                </c:pt>
                <c:pt idx="10">
                  <c:v>19.268449931412896</c:v>
                </c:pt>
                <c:pt idx="11">
                  <c:v>20.434430727023319</c:v>
                </c:pt>
                <c:pt idx="12">
                  <c:v>21.845953360768178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33-4408-B83C-C63CE3DC4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1159392"/>
        <c:axId val="2132107904"/>
      </c:scatterChart>
      <c:valAx>
        <c:axId val="195115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  <a:r>
                  <a:rPr lang="es-ES" baseline="0"/>
                  <a:t> (h)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107904"/>
        <c:crosses val="autoZero"/>
        <c:crossBetween val="midCat"/>
      </c:valAx>
      <c:valAx>
        <c:axId val="213210790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Concentración</a:t>
                </a:r>
                <a:r>
                  <a:rPr lang="es-ES" baseline="0"/>
                  <a:t> (mg/L)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1.3372519277336422E-2"/>
              <c:y val="0.31873497538752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1159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Degradación SMX en continuo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1'!$B$18:$B$30</c:f>
              <c:numCache>
                <c:formatCode>0.00</c:formatCode>
                <c:ptCount val="13"/>
                <c:pt idx="0">
                  <c:v>16.5</c:v>
                </c:pt>
                <c:pt idx="1">
                  <c:v>18.5</c:v>
                </c:pt>
                <c:pt idx="2">
                  <c:v>20</c:v>
                </c:pt>
                <c:pt idx="3">
                  <c:v>21.5</c:v>
                </c:pt>
                <c:pt idx="4">
                  <c:v>24</c:v>
                </c:pt>
                <c:pt idx="5">
                  <c:v>38.833300000000001</c:v>
                </c:pt>
                <c:pt idx="6">
                  <c:v>41.5</c:v>
                </c:pt>
                <c:pt idx="7">
                  <c:v>43.5</c:v>
                </c:pt>
                <c:pt idx="8">
                  <c:v>46.5</c:v>
                </c:pt>
                <c:pt idx="9">
                  <c:v>46.683</c:v>
                </c:pt>
                <c:pt idx="10">
                  <c:v>49.832999999999998</c:v>
                </c:pt>
                <c:pt idx="11">
                  <c:v>51.17</c:v>
                </c:pt>
                <c:pt idx="12" formatCode="General">
                  <c:v>52.5</c:v>
                </c:pt>
              </c:numCache>
            </c:numRef>
          </c:xVal>
          <c:yVal>
            <c:numRef>
              <c:f>'Continuo 1'!$G$18:$G$30</c:f>
              <c:numCache>
                <c:formatCode>0.00</c:formatCode>
                <c:ptCount val="13"/>
                <c:pt idx="0">
                  <c:v>74.676253795908622</c:v>
                </c:pt>
                <c:pt idx="1">
                  <c:v>86.856501457239929</c:v>
                </c:pt>
                <c:pt idx="2">
                  <c:v>83.127967615655393</c:v>
                </c:pt>
                <c:pt idx="3">
                  <c:v>79.932875277486815</c:v>
                </c:pt>
                <c:pt idx="4">
                  <c:v>80.132915841267831</c:v>
                </c:pt>
                <c:pt idx="5">
                  <c:v>63.907403445698705</c:v>
                </c:pt>
                <c:pt idx="6">
                  <c:v>63.207261472465248</c:v>
                </c:pt>
                <c:pt idx="7">
                  <c:v>64.646442195222917</c:v>
                </c:pt>
                <c:pt idx="8">
                  <c:v>59.562077865789455</c:v>
                </c:pt>
                <c:pt idx="9">
                  <c:v>76.582195834155272</c:v>
                </c:pt>
                <c:pt idx="10">
                  <c:v>60.97347517691086</c:v>
                </c:pt>
                <c:pt idx="11">
                  <c:v>58.611885187829749</c:v>
                </c:pt>
                <c:pt idx="12">
                  <c:v>55.752972130459774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32-45E4-9AC9-E079EF93F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455391"/>
        <c:axId val="406664895"/>
      </c:scatterChart>
      <c:valAx>
        <c:axId val="2136455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  <a:r>
                  <a:rPr lang="es-ES" baseline="0"/>
                  <a:t> (h)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06664895"/>
        <c:crosses val="autoZero"/>
        <c:crossBetween val="midCat"/>
      </c:valAx>
      <c:valAx>
        <c:axId val="40666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Degradación</a:t>
                </a:r>
                <a:r>
                  <a:rPr lang="es-ES" baseline="0"/>
                  <a:t> SMX (%)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2.2222222222222223E-2"/>
              <c:y val="0.28105715952172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64553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Variación</a:t>
            </a:r>
            <a:r>
              <a:rPr lang="es-ES" baseline="0"/>
              <a:t> del voltage a lo largo del experimento</a:t>
            </a:r>
          </a:p>
          <a:p>
            <a:pPr>
              <a:defRPr/>
            </a:pPr>
            <a:r>
              <a:rPr lang="es-ES" baseline="0"/>
              <a:t>Intensidad constante de 25 mA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1'!$B$18:$B$30</c:f>
              <c:numCache>
                <c:formatCode>0.00</c:formatCode>
                <c:ptCount val="13"/>
                <c:pt idx="0">
                  <c:v>16.5</c:v>
                </c:pt>
                <c:pt idx="1">
                  <c:v>18.5</c:v>
                </c:pt>
                <c:pt idx="2">
                  <c:v>20</c:v>
                </c:pt>
                <c:pt idx="3">
                  <c:v>21.5</c:v>
                </c:pt>
                <c:pt idx="4">
                  <c:v>24</c:v>
                </c:pt>
                <c:pt idx="5">
                  <c:v>38.833300000000001</c:v>
                </c:pt>
                <c:pt idx="6">
                  <c:v>41.5</c:v>
                </c:pt>
                <c:pt idx="7">
                  <c:v>43.5</c:v>
                </c:pt>
                <c:pt idx="8">
                  <c:v>46.5</c:v>
                </c:pt>
                <c:pt idx="9">
                  <c:v>46.683</c:v>
                </c:pt>
                <c:pt idx="10">
                  <c:v>49.832999999999998</c:v>
                </c:pt>
                <c:pt idx="11">
                  <c:v>51.17</c:v>
                </c:pt>
                <c:pt idx="12" formatCode="General">
                  <c:v>52.5</c:v>
                </c:pt>
              </c:numCache>
            </c:numRef>
          </c:xVal>
          <c:yVal>
            <c:numRef>
              <c:f>'Continuo 1'!$D$18:$D$30</c:f>
              <c:numCache>
                <c:formatCode>0.00</c:formatCode>
                <c:ptCount val="13"/>
                <c:pt idx="0">
                  <c:v>5.0999999999999996</c:v>
                </c:pt>
                <c:pt idx="1">
                  <c:v>5</c:v>
                </c:pt>
                <c:pt idx="2">
                  <c:v>5.0999999999999996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4.9000000000000004</c:v>
                </c:pt>
                <c:pt idx="8">
                  <c:v>4.9000000000000004</c:v>
                </c:pt>
                <c:pt idx="9">
                  <c:v>5.3</c:v>
                </c:pt>
                <c:pt idx="10">
                  <c:v>5.3</c:v>
                </c:pt>
                <c:pt idx="11">
                  <c:v>5.3</c:v>
                </c:pt>
                <c:pt idx="12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D7-4EE1-B0AB-7E0DBF24F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985023"/>
        <c:axId val="1559734735"/>
      </c:scatterChart>
      <c:valAx>
        <c:axId val="1556985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  <a:r>
                  <a:rPr lang="es-ES" baseline="0"/>
                  <a:t> (h)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9734735"/>
        <c:crosses val="autoZero"/>
        <c:crossBetween val="midCat"/>
      </c:valAx>
      <c:valAx>
        <c:axId val="1559734735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Voltaje</a:t>
                </a:r>
                <a:r>
                  <a:rPr lang="es-ES" baseline="0"/>
                  <a:t> (V)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1.1495943606512859E-2"/>
              <c:y val="0.418518312435612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6985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Evolución</a:t>
            </a:r>
            <a:r>
              <a:rPr lang="es-ES" baseline="0"/>
              <a:t> concentración SMX con el tiempo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2'!$B$69:$B$108</c:f>
              <c:numCache>
                <c:formatCode>0.00</c:formatCode>
                <c:ptCount val="40"/>
                <c:pt idx="0">
                  <c:v>0.1</c:v>
                </c:pt>
                <c:pt idx="1">
                  <c:v>1.1299999999999999</c:v>
                </c:pt>
                <c:pt idx="2">
                  <c:v>2</c:v>
                </c:pt>
                <c:pt idx="3">
                  <c:v>17</c:v>
                </c:pt>
                <c:pt idx="4">
                  <c:v>18</c:v>
                </c:pt>
                <c:pt idx="5">
                  <c:v>19.600000000000001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23</c:v>
                </c:pt>
                <c:pt idx="10">
                  <c:v>24</c:v>
                </c:pt>
                <c:pt idx="11">
                  <c:v>26.5</c:v>
                </c:pt>
                <c:pt idx="12">
                  <c:v>27</c:v>
                </c:pt>
                <c:pt idx="13" formatCode="General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47.332999999999998</c:v>
                </c:pt>
                <c:pt idx="18">
                  <c:v>48.33</c:v>
                </c:pt>
                <c:pt idx="19">
                  <c:v>49.332999999999998</c:v>
                </c:pt>
                <c:pt idx="20">
                  <c:v>51.33</c:v>
                </c:pt>
                <c:pt idx="21">
                  <c:v>53.83</c:v>
                </c:pt>
                <c:pt idx="22">
                  <c:v>55.33</c:v>
                </c:pt>
                <c:pt idx="23">
                  <c:v>72</c:v>
                </c:pt>
                <c:pt idx="24">
                  <c:v>73</c:v>
                </c:pt>
                <c:pt idx="25">
                  <c:v>75</c:v>
                </c:pt>
                <c:pt idx="26">
                  <c:v>76</c:v>
                </c:pt>
                <c:pt idx="27">
                  <c:v>77.5</c:v>
                </c:pt>
                <c:pt idx="28">
                  <c:v>78</c:v>
                </c:pt>
                <c:pt idx="29">
                  <c:v>79</c:v>
                </c:pt>
                <c:pt idx="30">
                  <c:v>95.18</c:v>
                </c:pt>
                <c:pt idx="31">
                  <c:v>96.18</c:v>
                </c:pt>
                <c:pt idx="32">
                  <c:v>98.65</c:v>
                </c:pt>
                <c:pt idx="33">
                  <c:v>99.4</c:v>
                </c:pt>
                <c:pt idx="34">
                  <c:v>101.4</c:v>
                </c:pt>
                <c:pt idx="35">
                  <c:v>102.5</c:v>
                </c:pt>
                <c:pt idx="36">
                  <c:v>119.5</c:v>
                </c:pt>
                <c:pt idx="37">
                  <c:v>120.5</c:v>
                </c:pt>
                <c:pt idx="38">
                  <c:v>122</c:v>
                </c:pt>
                <c:pt idx="39">
                  <c:v>123</c:v>
                </c:pt>
              </c:numCache>
            </c:numRef>
          </c:xVal>
          <c:yVal>
            <c:numRef>
              <c:f>'Continuo 2'!$C$69:$C$108</c:f>
              <c:numCache>
                <c:formatCode>0.00</c:formatCode>
                <c:ptCount val="40"/>
                <c:pt idx="0">
                  <c:v>10.607270233196157</c:v>
                </c:pt>
                <c:pt idx="1">
                  <c:v>6.3</c:v>
                </c:pt>
                <c:pt idx="2">
                  <c:v>4.972153635116598</c:v>
                </c:pt>
                <c:pt idx="3">
                  <c:v>9.534567901234567</c:v>
                </c:pt>
                <c:pt idx="4">
                  <c:v>9.6717421124828515</c:v>
                </c:pt>
                <c:pt idx="5">
                  <c:v>10.717009602194786</c:v>
                </c:pt>
                <c:pt idx="6">
                  <c:v>10.727983539094648</c:v>
                </c:pt>
                <c:pt idx="7">
                  <c:v>10.796570644718791</c:v>
                </c:pt>
                <c:pt idx="8">
                  <c:v>9.2135802469135797</c:v>
                </c:pt>
                <c:pt idx="9">
                  <c:v>3.5839506172839508</c:v>
                </c:pt>
                <c:pt idx="10">
                  <c:v>3.5839506172839508</c:v>
                </c:pt>
                <c:pt idx="11">
                  <c:v>4.3027434842249654</c:v>
                </c:pt>
                <c:pt idx="12">
                  <c:v>4.6264746227709193</c:v>
                </c:pt>
                <c:pt idx="13">
                  <c:v>5.3836762688614543</c:v>
                </c:pt>
                <c:pt idx="14">
                  <c:v>5.4687242798353903</c:v>
                </c:pt>
                <c:pt idx="15">
                  <c:v>2.9995884773662551</c:v>
                </c:pt>
                <c:pt idx="16">
                  <c:v>5.48</c:v>
                </c:pt>
                <c:pt idx="17">
                  <c:v>11.532373113854593</c:v>
                </c:pt>
                <c:pt idx="18">
                  <c:v>11.902194787379971</c:v>
                </c:pt>
                <c:pt idx="19">
                  <c:v>11.924142661179697</c:v>
                </c:pt>
                <c:pt idx="20">
                  <c:v>13.482441700960219</c:v>
                </c:pt>
                <c:pt idx="21">
                  <c:v>12.066803840877913</c:v>
                </c:pt>
                <c:pt idx="22">
                  <c:v>12.149108367626885</c:v>
                </c:pt>
                <c:pt idx="23">
                  <c:v>12.21495198902606</c:v>
                </c:pt>
                <c:pt idx="24">
                  <c:v>11.721124828532234</c:v>
                </c:pt>
                <c:pt idx="25">
                  <c:v>9.1395061728395053</c:v>
                </c:pt>
                <c:pt idx="26">
                  <c:v>9.9296296296296287</c:v>
                </c:pt>
                <c:pt idx="27">
                  <c:v>10.662139917695471</c:v>
                </c:pt>
                <c:pt idx="28">
                  <c:v>8.4426611796982147</c:v>
                </c:pt>
                <c:pt idx="29">
                  <c:v>9.6936899862825783</c:v>
                </c:pt>
                <c:pt idx="30">
                  <c:v>12.492043895747598</c:v>
                </c:pt>
                <c:pt idx="31">
                  <c:v>11.904938271604937</c:v>
                </c:pt>
                <c:pt idx="32">
                  <c:v>12.165569272976679</c:v>
                </c:pt>
                <c:pt idx="33">
                  <c:v>12.878875171467763</c:v>
                </c:pt>
                <c:pt idx="34">
                  <c:v>14.066803840877915</c:v>
                </c:pt>
                <c:pt idx="35">
                  <c:v>13.600411522633742</c:v>
                </c:pt>
                <c:pt idx="36">
                  <c:v>12.911796982167351</c:v>
                </c:pt>
                <c:pt idx="37">
                  <c:v>13.227297668038405</c:v>
                </c:pt>
                <c:pt idx="38">
                  <c:v>12.612757201646088</c:v>
                </c:pt>
                <c:pt idx="39">
                  <c:v>12.105212620027432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F0-4616-8716-D40BE84F4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004895"/>
        <c:axId val="619511535"/>
      </c:scatterChart>
      <c:valAx>
        <c:axId val="1556004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  <a:r>
                  <a:rPr lang="es-ES" baseline="0"/>
                  <a:t> (h)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511535"/>
        <c:crosses val="autoZero"/>
        <c:crossBetween val="midCat"/>
      </c:valAx>
      <c:valAx>
        <c:axId val="619511535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Concentración</a:t>
                </a:r>
                <a:r>
                  <a:rPr lang="es-ES" baseline="0"/>
                  <a:t>  (mg/L)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1.3888888888888888E-2"/>
              <c:y val="0.301728383540530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6004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Degradación</a:t>
            </a:r>
            <a:r>
              <a:rPr lang="es-ES" baseline="0"/>
              <a:t> SMX en continuo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2'!$B$69:$B$108</c:f>
              <c:numCache>
                <c:formatCode>0.00</c:formatCode>
                <c:ptCount val="40"/>
                <c:pt idx="0">
                  <c:v>0.1</c:v>
                </c:pt>
                <c:pt idx="1">
                  <c:v>1.1299999999999999</c:v>
                </c:pt>
                <c:pt idx="2">
                  <c:v>2</c:v>
                </c:pt>
                <c:pt idx="3">
                  <c:v>17</c:v>
                </c:pt>
                <c:pt idx="4">
                  <c:v>18</c:v>
                </c:pt>
                <c:pt idx="5">
                  <c:v>19.600000000000001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23</c:v>
                </c:pt>
                <c:pt idx="10">
                  <c:v>24</c:v>
                </c:pt>
                <c:pt idx="11">
                  <c:v>26.5</c:v>
                </c:pt>
                <c:pt idx="12">
                  <c:v>27</c:v>
                </c:pt>
                <c:pt idx="13" formatCode="General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47.332999999999998</c:v>
                </c:pt>
                <c:pt idx="18">
                  <c:v>48.33</c:v>
                </c:pt>
                <c:pt idx="19">
                  <c:v>49.332999999999998</c:v>
                </c:pt>
                <c:pt idx="20">
                  <c:v>51.33</c:v>
                </c:pt>
                <c:pt idx="21">
                  <c:v>53.83</c:v>
                </c:pt>
                <c:pt idx="22">
                  <c:v>55.33</c:v>
                </c:pt>
                <c:pt idx="23">
                  <c:v>72</c:v>
                </c:pt>
                <c:pt idx="24">
                  <c:v>73</c:v>
                </c:pt>
                <c:pt idx="25">
                  <c:v>75</c:v>
                </c:pt>
                <c:pt idx="26">
                  <c:v>76</c:v>
                </c:pt>
                <c:pt idx="27">
                  <c:v>77.5</c:v>
                </c:pt>
                <c:pt idx="28">
                  <c:v>78</c:v>
                </c:pt>
                <c:pt idx="29">
                  <c:v>79</c:v>
                </c:pt>
                <c:pt idx="30">
                  <c:v>95.18</c:v>
                </c:pt>
                <c:pt idx="31">
                  <c:v>96.18</c:v>
                </c:pt>
                <c:pt idx="32">
                  <c:v>98.65</c:v>
                </c:pt>
                <c:pt idx="33">
                  <c:v>99.4</c:v>
                </c:pt>
                <c:pt idx="34">
                  <c:v>101.4</c:v>
                </c:pt>
                <c:pt idx="35">
                  <c:v>102.5</c:v>
                </c:pt>
                <c:pt idx="36">
                  <c:v>119.5</c:v>
                </c:pt>
                <c:pt idx="37">
                  <c:v>120.5</c:v>
                </c:pt>
                <c:pt idx="38">
                  <c:v>122</c:v>
                </c:pt>
                <c:pt idx="39">
                  <c:v>123</c:v>
                </c:pt>
              </c:numCache>
            </c:numRef>
          </c:xVal>
          <c:yVal>
            <c:numRef>
              <c:f>'Continuo 2'!$D$69:$D$108</c:f>
              <c:numCache>
                <c:formatCode>0.00</c:formatCode>
                <c:ptCount val="40"/>
                <c:pt idx="0">
                  <c:v>78.811443853491042</c:v>
                </c:pt>
                <c:pt idx="1">
                  <c:v>87.415432925876914</c:v>
                </c:pt>
                <c:pt idx="2">
                  <c:v>90.067872869211143</c:v>
                </c:pt>
                <c:pt idx="3">
                  <c:v>80.954220749862301</c:v>
                </c:pt>
                <c:pt idx="4">
                  <c:v>80.680208359022004</c:v>
                </c:pt>
                <c:pt idx="5">
                  <c:v>78.592233940818801</c:v>
                </c:pt>
                <c:pt idx="6">
                  <c:v>78.570312949551578</c:v>
                </c:pt>
                <c:pt idx="7">
                  <c:v>78.433306754131422</c:v>
                </c:pt>
                <c:pt idx="8">
                  <c:v>81.595409744428636</c:v>
                </c:pt>
                <c:pt idx="9">
                  <c:v>92.840878264515112</c:v>
                </c:pt>
                <c:pt idx="10">
                  <c:v>92.840878264515112</c:v>
                </c:pt>
                <c:pt idx="11">
                  <c:v>91.405053336511884</c:v>
                </c:pt>
                <c:pt idx="12">
                  <c:v>90.758384094128729</c:v>
                </c:pt>
                <c:pt idx="13">
                  <c:v>89.245835696690207</c:v>
                </c:pt>
                <c:pt idx="14">
                  <c:v>89.075948014369217</c:v>
                </c:pt>
                <c:pt idx="15">
                  <c:v>94.008171049494862</c:v>
                </c:pt>
                <c:pt idx="16">
                  <c:v>89.053424195842126</c:v>
                </c:pt>
                <c:pt idx="17">
                  <c:v>76.963504289663987</c:v>
                </c:pt>
                <c:pt idx="18">
                  <c:v>76.224766883958495</c:v>
                </c:pt>
                <c:pt idx="19">
                  <c:v>76.180924901424035</c:v>
                </c:pt>
                <c:pt idx="20">
                  <c:v>73.068144141478058</c:v>
                </c:pt>
                <c:pt idx="21">
                  <c:v>75.895952014950126</c:v>
                </c:pt>
                <c:pt idx="22">
                  <c:v>75.731544580445913</c:v>
                </c:pt>
                <c:pt idx="23">
                  <c:v>75.600018632842577</c:v>
                </c:pt>
                <c:pt idx="24">
                  <c:v>76.586463239867712</c:v>
                </c:pt>
                <c:pt idx="25">
                  <c:v>81.743376435482418</c:v>
                </c:pt>
                <c:pt idx="26">
                  <c:v>80.165065064242199</c:v>
                </c:pt>
                <c:pt idx="27">
                  <c:v>78.701838897154929</c:v>
                </c:pt>
                <c:pt idx="28">
                  <c:v>83.135359380951215</c:v>
                </c:pt>
                <c:pt idx="29">
                  <c:v>80.636366376487544</c:v>
                </c:pt>
                <c:pt idx="30">
                  <c:v>75.046513603345147</c:v>
                </c:pt>
                <c:pt idx="31">
                  <c:v>76.219286636141689</c:v>
                </c:pt>
                <c:pt idx="32">
                  <c:v>75.698663093545079</c:v>
                </c:pt>
                <c:pt idx="33">
                  <c:v>74.273798661175462</c:v>
                </c:pt>
                <c:pt idx="34">
                  <c:v>71.900851356498336</c:v>
                </c:pt>
                <c:pt idx="35">
                  <c:v>72.832493485355414</c:v>
                </c:pt>
                <c:pt idx="36">
                  <c:v>74.20803568737378</c:v>
                </c:pt>
                <c:pt idx="37">
                  <c:v>73.577807188441071</c:v>
                </c:pt>
                <c:pt idx="38">
                  <c:v>74.805382699405669</c:v>
                </c:pt>
                <c:pt idx="39">
                  <c:v>75.819228545514832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F4-40B8-BBFF-DD0D8AD9E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004895"/>
        <c:axId val="619511535"/>
      </c:scatterChart>
      <c:valAx>
        <c:axId val="1556004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  <a:r>
                  <a:rPr lang="es-ES" baseline="0"/>
                  <a:t> (h)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511535"/>
        <c:crosses val="autoZero"/>
        <c:crossBetween val="midCat"/>
      </c:valAx>
      <c:valAx>
        <c:axId val="619511535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Degradación</a:t>
                </a:r>
                <a:r>
                  <a:rPr lang="es-ES" baseline="0"/>
                  <a:t> (%)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6004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2'!$L$67:$L$91</c:f>
              <c:numCache>
                <c:formatCode>General</c:formatCode>
                <c:ptCount val="25"/>
                <c:pt idx="0">
                  <c:v>0.1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47.33</c:v>
                </c:pt>
                <c:pt idx="8">
                  <c:v>48.33</c:v>
                </c:pt>
                <c:pt idx="9">
                  <c:v>49.33</c:v>
                </c:pt>
                <c:pt idx="10">
                  <c:v>53.83</c:v>
                </c:pt>
                <c:pt idx="11">
                  <c:v>55.33</c:v>
                </c:pt>
                <c:pt idx="12">
                  <c:v>72</c:v>
                </c:pt>
                <c:pt idx="13">
                  <c:v>73</c:v>
                </c:pt>
                <c:pt idx="14">
                  <c:v>76</c:v>
                </c:pt>
                <c:pt idx="15">
                  <c:v>77.5</c:v>
                </c:pt>
                <c:pt idx="16">
                  <c:v>79</c:v>
                </c:pt>
                <c:pt idx="17">
                  <c:v>95.18</c:v>
                </c:pt>
                <c:pt idx="18">
                  <c:v>96.18</c:v>
                </c:pt>
                <c:pt idx="19">
                  <c:v>98.65</c:v>
                </c:pt>
                <c:pt idx="20">
                  <c:v>99.4</c:v>
                </c:pt>
                <c:pt idx="21">
                  <c:v>119.5</c:v>
                </c:pt>
                <c:pt idx="22">
                  <c:v>120.5</c:v>
                </c:pt>
                <c:pt idx="23">
                  <c:v>122</c:v>
                </c:pt>
                <c:pt idx="24">
                  <c:v>123</c:v>
                </c:pt>
              </c:numCache>
            </c:numRef>
          </c:xVal>
          <c:yVal>
            <c:numRef>
              <c:f>'Continuo 2'!$P$67:$P$91</c:f>
              <c:numCache>
                <c:formatCode>0.00</c:formatCode>
                <c:ptCount val="25"/>
                <c:pt idx="0">
                  <c:v>78.811443853491042</c:v>
                </c:pt>
                <c:pt idx="1">
                  <c:v>80.954220749862301</c:v>
                </c:pt>
                <c:pt idx="2">
                  <c:v>80.680208359022004</c:v>
                </c:pt>
                <c:pt idx="3">
                  <c:v>78.592233940818801</c:v>
                </c:pt>
                <c:pt idx="4">
                  <c:v>78.570312949551578</c:v>
                </c:pt>
                <c:pt idx="5">
                  <c:v>78.433306754131422</c:v>
                </c:pt>
                <c:pt idx="6">
                  <c:v>81.595409744428636</c:v>
                </c:pt>
                <c:pt idx="7">
                  <c:v>76.963504289663987</c:v>
                </c:pt>
                <c:pt idx="8">
                  <c:v>76.224766883958495</c:v>
                </c:pt>
                <c:pt idx="9">
                  <c:v>76.180924901424035</c:v>
                </c:pt>
                <c:pt idx="10">
                  <c:v>75.895952014950126</c:v>
                </c:pt>
                <c:pt idx="11">
                  <c:v>75.731544580445913</c:v>
                </c:pt>
                <c:pt idx="12">
                  <c:v>75.600018632842577</c:v>
                </c:pt>
                <c:pt idx="13">
                  <c:v>76.586463239867712</c:v>
                </c:pt>
                <c:pt idx="14">
                  <c:v>80.165065064242199</c:v>
                </c:pt>
                <c:pt idx="15">
                  <c:v>78.701838897154929</c:v>
                </c:pt>
                <c:pt idx="16">
                  <c:v>80.636366376487544</c:v>
                </c:pt>
                <c:pt idx="17">
                  <c:v>75.046513603345147</c:v>
                </c:pt>
                <c:pt idx="18">
                  <c:v>76.219286636141689</c:v>
                </c:pt>
                <c:pt idx="19">
                  <c:v>75.698663093545079</c:v>
                </c:pt>
                <c:pt idx="20">
                  <c:v>74.273798661175462</c:v>
                </c:pt>
                <c:pt idx="21">
                  <c:v>74.20803568737378</c:v>
                </c:pt>
                <c:pt idx="22">
                  <c:v>73.577807188441071</c:v>
                </c:pt>
                <c:pt idx="23">
                  <c:v>74.805382699405669</c:v>
                </c:pt>
                <c:pt idx="24">
                  <c:v>75.819228545514832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A2-4850-95C0-26F62D2A0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198816"/>
        <c:axId val="214103744"/>
      </c:scatterChart>
      <c:valAx>
        <c:axId val="1344198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4103744"/>
        <c:crosses val="autoZero"/>
        <c:crossBetween val="midCat"/>
      </c:valAx>
      <c:valAx>
        <c:axId val="21410374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4198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2'!$M$67:$M$91</c:f>
              <c:numCache>
                <c:formatCode>General</c:formatCode>
                <c:ptCount val="2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</c:numCache>
            </c:numRef>
          </c:xVal>
          <c:yVal>
            <c:numRef>
              <c:f>'Continuo 2'!$P$67:$P$91</c:f>
              <c:numCache>
                <c:formatCode>0.00</c:formatCode>
                <c:ptCount val="25"/>
                <c:pt idx="0">
                  <c:v>78.811443853491042</c:v>
                </c:pt>
                <c:pt idx="1">
                  <c:v>80.954220749862301</c:v>
                </c:pt>
                <c:pt idx="2">
                  <c:v>80.680208359022004</c:v>
                </c:pt>
                <c:pt idx="3">
                  <c:v>78.592233940818801</c:v>
                </c:pt>
                <c:pt idx="4">
                  <c:v>78.570312949551578</c:v>
                </c:pt>
                <c:pt idx="5">
                  <c:v>78.433306754131422</c:v>
                </c:pt>
                <c:pt idx="6">
                  <c:v>81.595409744428636</c:v>
                </c:pt>
                <c:pt idx="7">
                  <c:v>76.963504289663987</c:v>
                </c:pt>
                <c:pt idx="8">
                  <c:v>76.224766883958495</c:v>
                </c:pt>
                <c:pt idx="9">
                  <c:v>76.180924901424035</c:v>
                </c:pt>
                <c:pt idx="10">
                  <c:v>75.895952014950126</c:v>
                </c:pt>
                <c:pt idx="11">
                  <c:v>75.731544580445913</c:v>
                </c:pt>
                <c:pt idx="12">
                  <c:v>75.600018632842577</c:v>
                </c:pt>
                <c:pt idx="13">
                  <c:v>76.586463239867712</c:v>
                </c:pt>
                <c:pt idx="14">
                  <c:v>80.165065064242199</c:v>
                </c:pt>
                <c:pt idx="15">
                  <c:v>78.701838897154929</c:v>
                </c:pt>
                <c:pt idx="16">
                  <c:v>80.636366376487544</c:v>
                </c:pt>
                <c:pt idx="17">
                  <c:v>75.046513603345147</c:v>
                </c:pt>
                <c:pt idx="18">
                  <c:v>76.219286636141689</c:v>
                </c:pt>
                <c:pt idx="19">
                  <c:v>75.698663093545079</c:v>
                </c:pt>
                <c:pt idx="20">
                  <c:v>74.273798661175462</c:v>
                </c:pt>
                <c:pt idx="21">
                  <c:v>74.20803568737378</c:v>
                </c:pt>
                <c:pt idx="22">
                  <c:v>73.577807188441071</c:v>
                </c:pt>
                <c:pt idx="23">
                  <c:v>74.805382699405669</c:v>
                </c:pt>
                <c:pt idx="24">
                  <c:v>75.819228545514832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6F-4640-A572-CCD8F7721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991024"/>
        <c:axId val="595991504"/>
      </c:scatterChart>
      <c:valAx>
        <c:axId val="59599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5991504"/>
        <c:crosses val="autoZero"/>
        <c:crossBetween val="midCat"/>
      </c:valAx>
      <c:valAx>
        <c:axId val="59599150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5991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2'!$O$67:$O$91</c:f>
              <c:numCache>
                <c:formatCode>General</c:formatCode>
                <c:ptCount val="25"/>
                <c:pt idx="0">
                  <c:v>0</c:v>
                </c:pt>
                <c:pt idx="1">
                  <c:v>0.10416666666666667</c:v>
                </c:pt>
                <c:pt idx="2">
                  <c:v>0.20833333333333334</c:v>
                </c:pt>
                <c:pt idx="3">
                  <c:v>0.41666666666666669</c:v>
                </c:pt>
                <c:pt idx="4">
                  <c:v>0.625</c:v>
                </c:pt>
                <c:pt idx="5">
                  <c:v>1</c:v>
                </c:pt>
                <c:pt idx="6">
                  <c:v>1.2083333333333333</c:v>
                </c:pt>
                <c:pt idx="7">
                  <c:v>1.4166666666666667</c:v>
                </c:pt>
                <c:pt idx="8">
                  <c:v>1.5</c:v>
                </c:pt>
                <c:pt idx="9">
                  <c:v>1.625</c:v>
                </c:pt>
                <c:pt idx="10">
                  <c:v>2</c:v>
                </c:pt>
                <c:pt idx="11">
                  <c:v>2.2083333333333335</c:v>
                </c:pt>
                <c:pt idx="12">
                  <c:v>2.2916666666666665</c:v>
                </c:pt>
                <c:pt idx="13">
                  <c:v>2.4166666666666665</c:v>
                </c:pt>
                <c:pt idx="14">
                  <c:v>2.625</c:v>
                </c:pt>
                <c:pt idx="15">
                  <c:v>3</c:v>
                </c:pt>
                <c:pt idx="16">
                  <c:v>3.125</c:v>
                </c:pt>
                <c:pt idx="17">
                  <c:v>3.2083333333333335</c:v>
                </c:pt>
                <c:pt idx="18">
                  <c:v>3.4166666666666665</c:v>
                </c:pt>
                <c:pt idx="19">
                  <c:v>4</c:v>
                </c:pt>
                <c:pt idx="20">
                  <c:v>4.208333333333333</c:v>
                </c:pt>
                <c:pt idx="21">
                  <c:v>4.291666666666667</c:v>
                </c:pt>
                <c:pt idx="22">
                  <c:v>4.416666666666667</c:v>
                </c:pt>
                <c:pt idx="23">
                  <c:v>4.625</c:v>
                </c:pt>
                <c:pt idx="24">
                  <c:v>5</c:v>
                </c:pt>
              </c:numCache>
            </c:numRef>
          </c:xVal>
          <c:yVal>
            <c:numRef>
              <c:f>'Continuo 2'!$P$67:$P$91</c:f>
              <c:numCache>
                <c:formatCode>0.00</c:formatCode>
                <c:ptCount val="25"/>
                <c:pt idx="0">
                  <c:v>78.811443853491042</c:v>
                </c:pt>
                <c:pt idx="1">
                  <c:v>80.954220749862301</c:v>
                </c:pt>
                <c:pt idx="2">
                  <c:v>80.680208359022004</c:v>
                </c:pt>
                <c:pt idx="3">
                  <c:v>78.592233940818801</c:v>
                </c:pt>
                <c:pt idx="4">
                  <c:v>78.570312949551578</c:v>
                </c:pt>
                <c:pt idx="5">
                  <c:v>78.433306754131422</c:v>
                </c:pt>
                <c:pt idx="6">
                  <c:v>81.595409744428636</c:v>
                </c:pt>
                <c:pt idx="7">
                  <c:v>76.963504289663987</c:v>
                </c:pt>
                <c:pt idx="8">
                  <c:v>76.224766883958495</c:v>
                </c:pt>
                <c:pt idx="9">
                  <c:v>76.180924901424035</c:v>
                </c:pt>
                <c:pt idx="10">
                  <c:v>75.895952014950126</c:v>
                </c:pt>
                <c:pt idx="11">
                  <c:v>75.731544580445913</c:v>
                </c:pt>
                <c:pt idx="12">
                  <c:v>75.600018632842577</c:v>
                </c:pt>
                <c:pt idx="13">
                  <c:v>76.586463239867712</c:v>
                </c:pt>
                <c:pt idx="14">
                  <c:v>80.165065064242199</c:v>
                </c:pt>
                <c:pt idx="15">
                  <c:v>78.701838897154929</c:v>
                </c:pt>
                <c:pt idx="16">
                  <c:v>80.636366376487544</c:v>
                </c:pt>
                <c:pt idx="17">
                  <c:v>75.046513603345147</c:v>
                </c:pt>
                <c:pt idx="18">
                  <c:v>76.219286636141689</c:v>
                </c:pt>
                <c:pt idx="19">
                  <c:v>75.698663093545079</c:v>
                </c:pt>
                <c:pt idx="20">
                  <c:v>74.273798661175462</c:v>
                </c:pt>
                <c:pt idx="21">
                  <c:v>74.20803568737378</c:v>
                </c:pt>
                <c:pt idx="22">
                  <c:v>73.577807188441071</c:v>
                </c:pt>
                <c:pt idx="23">
                  <c:v>74.805382699405669</c:v>
                </c:pt>
                <c:pt idx="24">
                  <c:v>75.819228545514832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8C-4661-B183-D36494F5F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9530224"/>
        <c:axId val="1859530704"/>
      </c:scatterChart>
      <c:valAx>
        <c:axId val="185953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59530704"/>
        <c:crosses val="autoZero"/>
        <c:crossBetween val="midCat"/>
      </c:valAx>
      <c:valAx>
        <c:axId val="185953070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5953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Evolución</a:t>
            </a:r>
            <a:r>
              <a:rPr lang="es-ES" baseline="0"/>
              <a:t> concentración con el tiempo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SMX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3'!$B$29:$B$55</c:f>
              <c:numCache>
                <c:formatCode>General</c:formatCode>
                <c:ptCount val="27"/>
                <c:pt idx="0">
                  <c:v>66</c:v>
                </c:pt>
                <c:pt idx="1">
                  <c:v>67</c:v>
                </c:pt>
                <c:pt idx="2">
                  <c:v>68</c:v>
                </c:pt>
                <c:pt idx="3">
                  <c:v>70.5</c:v>
                </c:pt>
                <c:pt idx="4">
                  <c:v>71</c:v>
                </c:pt>
                <c:pt idx="5">
                  <c:v>72</c:v>
                </c:pt>
                <c:pt idx="6">
                  <c:v>89</c:v>
                </c:pt>
                <c:pt idx="7">
                  <c:v>90</c:v>
                </c:pt>
                <c:pt idx="8">
                  <c:v>91.5</c:v>
                </c:pt>
                <c:pt idx="9">
                  <c:v>92.5</c:v>
                </c:pt>
                <c:pt idx="10">
                  <c:v>94</c:v>
                </c:pt>
                <c:pt idx="11">
                  <c:v>95</c:v>
                </c:pt>
                <c:pt idx="12">
                  <c:v>96</c:v>
                </c:pt>
                <c:pt idx="13">
                  <c:v>113</c:v>
                </c:pt>
                <c:pt idx="14">
                  <c:v>114.5</c:v>
                </c:pt>
                <c:pt idx="15">
                  <c:v>116</c:v>
                </c:pt>
                <c:pt idx="16">
                  <c:v>117</c:v>
                </c:pt>
                <c:pt idx="17">
                  <c:v>118.5</c:v>
                </c:pt>
                <c:pt idx="18">
                  <c:v>119.5</c:v>
                </c:pt>
                <c:pt idx="19">
                  <c:v>120.5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140</c:v>
                </c:pt>
                <c:pt idx="24">
                  <c:v>141</c:v>
                </c:pt>
                <c:pt idx="25">
                  <c:v>143.5</c:v>
                </c:pt>
                <c:pt idx="26">
                  <c:v>144.5</c:v>
                </c:pt>
              </c:numCache>
            </c:numRef>
          </c:xVal>
          <c:yVal>
            <c:numRef>
              <c:f>'Continuo 3'!$F$29:$F$55</c:f>
              <c:numCache>
                <c:formatCode>0.00</c:formatCode>
                <c:ptCount val="27"/>
                <c:pt idx="0">
                  <c:v>17.615380246786103</c:v>
                </c:pt>
                <c:pt idx="1">
                  <c:v>18.064551603077081</c:v>
                </c:pt>
                <c:pt idx="2">
                  <c:v>18.459512623263979</c:v>
                </c:pt>
                <c:pt idx="3">
                  <c:v>10.392498322061025</c:v>
                </c:pt>
                <c:pt idx="4">
                  <c:v>9.3289431565904284</c:v>
                </c:pt>
                <c:pt idx="5">
                  <c:v>9.6025762816872327</c:v>
                </c:pt>
                <c:pt idx="6">
                  <c:v>8.9107491352160668</c:v>
                </c:pt>
                <c:pt idx="7">
                  <c:v>7.9788476431411013</c:v>
                </c:pt>
                <c:pt idx="8">
                  <c:v>7.8394496360163144</c:v>
                </c:pt>
                <c:pt idx="9">
                  <c:v>7.8910785275440132</c:v>
                </c:pt>
                <c:pt idx="10">
                  <c:v>7.7929836336413851</c:v>
                </c:pt>
                <c:pt idx="11">
                  <c:v>7.6226082915999784</c:v>
                </c:pt>
                <c:pt idx="12">
                  <c:v>8.3892973307863077</c:v>
                </c:pt>
                <c:pt idx="13">
                  <c:v>9.5354587227012235</c:v>
                </c:pt>
                <c:pt idx="14">
                  <c:v>8.6113015643554132</c:v>
                </c:pt>
                <c:pt idx="15">
                  <c:v>8.9907739170839989</c:v>
                </c:pt>
                <c:pt idx="16">
                  <c:v>9.739392844235633</c:v>
                </c:pt>
                <c:pt idx="17">
                  <c:v>7.7568434095719967</c:v>
                </c:pt>
                <c:pt idx="18">
                  <c:v>7.1502039341215342</c:v>
                </c:pt>
                <c:pt idx="19">
                  <c:v>8.2215034333212866</c:v>
                </c:pt>
                <c:pt idx="20">
                  <c:v>8.6990706799525022</c:v>
                </c:pt>
                <c:pt idx="21">
                  <c:v>8.2705508802725998</c:v>
                </c:pt>
                <c:pt idx="22">
                  <c:v>7.2999277195518602</c:v>
                </c:pt>
                <c:pt idx="23">
                  <c:v>6.6494036863028541</c:v>
                </c:pt>
                <c:pt idx="24">
                  <c:v>6.4170736744282095</c:v>
                </c:pt>
                <c:pt idx="25">
                  <c:v>3.1902679539470289</c:v>
                </c:pt>
                <c:pt idx="26">
                  <c:v>7.379952501419794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7D-4259-B728-7CED51B4464E}"/>
            </c:ext>
          </c:extLst>
        </c:ser>
        <c:ser>
          <c:idx val="1"/>
          <c:order val="1"/>
          <c:tx>
            <c:v>ANT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xVal>
            <c:numRef>
              <c:f>'Continuo 3'!$B$29:$B$55</c:f>
              <c:numCache>
                <c:formatCode>General</c:formatCode>
                <c:ptCount val="27"/>
                <c:pt idx="0">
                  <c:v>66</c:v>
                </c:pt>
                <c:pt idx="1">
                  <c:v>67</c:v>
                </c:pt>
                <c:pt idx="2">
                  <c:v>68</c:v>
                </c:pt>
                <c:pt idx="3">
                  <c:v>70.5</c:v>
                </c:pt>
                <c:pt idx="4">
                  <c:v>71</c:v>
                </c:pt>
                <c:pt idx="5">
                  <c:v>72</c:v>
                </c:pt>
                <c:pt idx="6">
                  <c:v>89</c:v>
                </c:pt>
                <c:pt idx="7">
                  <c:v>90</c:v>
                </c:pt>
                <c:pt idx="8">
                  <c:v>91.5</c:v>
                </c:pt>
                <c:pt idx="9">
                  <c:v>92.5</c:v>
                </c:pt>
                <c:pt idx="10">
                  <c:v>94</c:v>
                </c:pt>
                <c:pt idx="11">
                  <c:v>95</c:v>
                </c:pt>
                <c:pt idx="12">
                  <c:v>96</c:v>
                </c:pt>
                <c:pt idx="13">
                  <c:v>113</c:v>
                </c:pt>
                <c:pt idx="14">
                  <c:v>114.5</c:v>
                </c:pt>
                <c:pt idx="15">
                  <c:v>116</c:v>
                </c:pt>
                <c:pt idx="16">
                  <c:v>117</c:v>
                </c:pt>
                <c:pt idx="17">
                  <c:v>118.5</c:v>
                </c:pt>
                <c:pt idx="18">
                  <c:v>119.5</c:v>
                </c:pt>
                <c:pt idx="19">
                  <c:v>120.5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140</c:v>
                </c:pt>
                <c:pt idx="24">
                  <c:v>141</c:v>
                </c:pt>
                <c:pt idx="25">
                  <c:v>143.5</c:v>
                </c:pt>
                <c:pt idx="26">
                  <c:v>144.5</c:v>
                </c:pt>
              </c:numCache>
            </c:numRef>
          </c:xVal>
          <c:yVal>
            <c:numRef>
              <c:f>'Continuo 3'!$I$29:$I$55</c:f>
              <c:numCache>
                <c:formatCode>0.00</c:formatCode>
                <c:ptCount val="27"/>
                <c:pt idx="0">
                  <c:v>17.95275033233931</c:v>
                </c:pt>
                <c:pt idx="1">
                  <c:v>18.897671828405134</c:v>
                </c:pt>
                <c:pt idx="2">
                  <c:v>19.332407573743403</c:v>
                </c:pt>
                <c:pt idx="3">
                  <c:v>10.846078396148457</c:v>
                </c:pt>
                <c:pt idx="4">
                  <c:v>9.6819925987137587</c:v>
                </c:pt>
                <c:pt idx="5">
                  <c:v>9.8364854668918191</c:v>
                </c:pt>
                <c:pt idx="6">
                  <c:v>8.9993496928106929</c:v>
                </c:pt>
                <c:pt idx="7">
                  <c:v>8.1729924909280349</c:v>
                </c:pt>
                <c:pt idx="8">
                  <c:v>8.1190996299356879</c:v>
                </c:pt>
                <c:pt idx="9">
                  <c:v>8.1190996299356879</c:v>
                </c:pt>
                <c:pt idx="10">
                  <c:v>8.2879639277117096</c:v>
                </c:pt>
                <c:pt idx="11">
                  <c:v>7.8352638953759923</c:v>
                </c:pt>
                <c:pt idx="12">
                  <c:v>8.6256925232637514</c:v>
                </c:pt>
                <c:pt idx="13">
                  <c:v>9.0676139834009994</c:v>
                </c:pt>
                <c:pt idx="14">
                  <c:v>9.4304925807494708</c:v>
                </c:pt>
                <c:pt idx="15">
                  <c:v>9.9406783314770237</c:v>
                </c:pt>
                <c:pt idx="16">
                  <c:v>10.565835518988251</c:v>
                </c:pt>
                <c:pt idx="17">
                  <c:v>8.0975424855387494</c:v>
                </c:pt>
                <c:pt idx="18">
                  <c:v>7.7490353177882376</c:v>
                </c:pt>
                <c:pt idx="19">
                  <c:v>8.5753925196708956</c:v>
                </c:pt>
                <c:pt idx="20">
                  <c:v>8.8771925412280375</c:v>
                </c:pt>
                <c:pt idx="21">
                  <c:v>8.3059282147091587</c:v>
                </c:pt>
                <c:pt idx="22">
                  <c:v>7.4939424424244594</c:v>
                </c:pt>
                <c:pt idx="23">
                  <c:v>7.1705852764703764</c:v>
                </c:pt>
                <c:pt idx="24">
                  <c:v>6.9873495490963959</c:v>
                </c:pt>
                <c:pt idx="25">
                  <c:v>7.9753853339560949</c:v>
                </c:pt>
                <c:pt idx="26">
                  <c:v>7.8747853267703807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7D-4259-B728-7CED51B44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471327"/>
        <c:axId val="886232927"/>
      </c:scatterChart>
      <c:valAx>
        <c:axId val="1611471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86232927"/>
        <c:crosses val="autoZero"/>
        <c:crossBetween val="midCat"/>
      </c:valAx>
      <c:valAx>
        <c:axId val="8862329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Concnetración</a:t>
                </a:r>
                <a:r>
                  <a:rPr lang="es-ES" baseline="0"/>
                  <a:t> (mg/L)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114713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Degradación</a:t>
            </a:r>
            <a:r>
              <a:rPr lang="es-ES" baseline="0"/>
              <a:t> del sistema en continuo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SMX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'Continuo 3'!$B$29:$B$55</c:f>
              <c:numCache>
                <c:formatCode>General</c:formatCode>
                <c:ptCount val="27"/>
                <c:pt idx="0">
                  <c:v>66</c:v>
                </c:pt>
                <c:pt idx="1">
                  <c:v>67</c:v>
                </c:pt>
                <c:pt idx="2">
                  <c:v>68</c:v>
                </c:pt>
                <c:pt idx="3">
                  <c:v>70.5</c:v>
                </c:pt>
                <c:pt idx="4">
                  <c:v>71</c:v>
                </c:pt>
                <c:pt idx="5">
                  <c:v>72</c:v>
                </c:pt>
                <c:pt idx="6">
                  <c:v>89</c:v>
                </c:pt>
                <c:pt idx="7">
                  <c:v>90</c:v>
                </c:pt>
                <c:pt idx="8">
                  <c:v>91.5</c:v>
                </c:pt>
                <c:pt idx="9">
                  <c:v>92.5</c:v>
                </c:pt>
                <c:pt idx="10">
                  <c:v>94</c:v>
                </c:pt>
                <c:pt idx="11">
                  <c:v>95</c:v>
                </c:pt>
                <c:pt idx="12">
                  <c:v>96</c:v>
                </c:pt>
                <c:pt idx="13">
                  <c:v>113</c:v>
                </c:pt>
                <c:pt idx="14">
                  <c:v>114.5</c:v>
                </c:pt>
                <c:pt idx="15">
                  <c:v>116</c:v>
                </c:pt>
                <c:pt idx="16">
                  <c:v>117</c:v>
                </c:pt>
                <c:pt idx="17">
                  <c:v>118.5</c:v>
                </c:pt>
                <c:pt idx="18">
                  <c:v>119.5</c:v>
                </c:pt>
                <c:pt idx="19">
                  <c:v>120.5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140</c:v>
                </c:pt>
                <c:pt idx="24">
                  <c:v>141</c:v>
                </c:pt>
                <c:pt idx="25">
                  <c:v>143.5</c:v>
                </c:pt>
                <c:pt idx="26">
                  <c:v>144.5</c:v>
                </c:pt>
              </c:numCache>
            </c:numRef>
          </c:xVal>
          <c:yVal>
            <c:numRef>
              <c:f>'Continuo 3'!$G$29:$G$55</c:f>
              <c:numCache>
                <c:formatCode>0.00</c:formatCode>
                <c:ptCount val="27"/>
                <c:pt idx="0">
                  <c:v>66.315050613133195</c:v>
                </c:pt>
                <c:pt idx="1">
                  <c:v>65.456124254989305</c:v>
                </c:pt>
                <c:pt idx="2">
                  <c:v>64.700861422828297</c:v>
                </c:pt>
                <c:pt idx="3">
                  <c:v>80.12698136075754</c:v>
                </c:pt>
                <c:pt idx="4">
                  <c:v>82.160761013374128</c:v>
                </c:pt>
                <c:pt idx="5">
                  <c:v>81.637507025079557</c:v>
                </c:pt>
                <c:pt idx="6">
                  <c:v>82.373242341612666</c:v>
                </c:pt>
                <c:pt idx="7">
                  <c:v>84.216679017141587</c:v>
                </c:pt>
                <c:pt idx="8">
                  <c:v>84.492428547553118</c:v>
                </c:pt>
                <c:pt idx="9">
                  <c:v>84.390299091845151</c:v>
                </c:pt>
                <c:pt idx="10">
                  <c:v>84.584345057690285</c:v>
                </c:pt>
                <c:pt idx="11">
                  <c:v>84.921372261526599</c:v>
                </c:pt>
                <c:pt idx="12">
                  <c:v>83.404749844263193</c:v>
                </c:pt>
                <c:pt idx="13">
                  <c:v>81.137475927546177</c:v>
                </c:pt>
                <c:pt idx="14">
                  <c:v>82.965593184718898</c:v>
                </c:pt>
                <c:pt idx="15">
                  <c:v>82.214941685265302</c:v>
                </c:pt>
                <c:pt idx="16">
                  <c:v>80.73406457749968</c:v>
                </c:pt>
                <c:pt idx="17">
                  <c:v>84.655835676685868</c:v>
                </c:pt>
                <c:pt idx="18">
                  <c:v>85.855856781254559</c:v>
                </c:pt>
                <c:pt idx="19">
                  <c:v>83.736670575314093</c:v>
                </c:pt>
                <c:pt idx="20">
                  <c:v>82.791973110015348</c:v>
                </c:pt>
                <c:pt idx="21">
                  <c:v>83.639647592391526</c:v>
                </c:pt>
                <c:pt idx="22">
                  <c:v>85.559681359701443</c:v>
                </c:pt>
                <c:pt idx="23">
                  <c:v>86.846512501621902</c:v>
                </c:pt>
                <c:pt idx="24">
                  <c:v>87.306095052307796</c:v>
                </c:pt>
                <c:pt idx="25">
                  <c:v>93.689186034056164</c:v>
                </c:pt>
                <c:pt idx="26">
                  <c:v>85.401380703354079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F4-4455-A6D6-00DADEC0C982}"/>
            </c:ext>
          </c:extLst>
        </c:ser>
        <c:ser>
          <c:idx val="1"/>
          <c:order val="1"/>
          <c:tx>
            <c:v>ANT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xVal>
            <c:numRef>
              <c:f>'Continuo 3'!$B$29:$B$55</c:f>
              <c:numCache>
                <c:formatCode>General</c:formatCode>
                <c:ptCount val="27"/>
                <c:pt idx="0">
                  <c:v>66</c:v>
                </c:pt>
                <c:pt idx="1">
                  <c:v>67</c:v>
                </c:pt>
                <c:pt idx="2">
                  <c:v>68</c:v>
                </c:pt>
                <c:pt idx="3">
                  <c:v>70.5</c:v>
                </c:pt>
                <c:pt idx="4">
                  <c:v>71</c:v>
                </c:pt>
                <c:pt idx="5">
                  <c:v>72</c:v>
                </c:pt>
                <c:pt idx="6">
                  <c:v>89</c:v>
                </c:pt>
                <c:pt idx="7">
                  <c:v>90</c:v>
                </c:pt>
                <c:pt idx="8">
                  <c:v>91.5</c:v>
                </c:pt>
                <c:pt idx="9">
                  <c:v>92.5</c:v>
                </c:pt>
                <c:pt idx="10">
                  <c:v>94</c:v>
                </c:pt>
                <c:pt idx="11">
                  <c:v>95</c:v>
                </c:pt>
                <c:pt idx="12">
                  <c:v>96</c:v>
                </c:pt>
                <c:pt idx="13">
                  <c:v>113</c:v>
                </c:pt>
                <c:pt idx="14">
                  <c:v>114.5</c:v>
                </c:pt>
                <c:pt idx="15">
                  <c:v>116</c:v>
                </c:pt>
                <c:pt idx="16">
                  <c:v>117</c:v>
                </c:pt>
                <c:pt idx="17">
                  <c:v>118.5</c:v>
                </c:pt>
                <c:pt idx="18">
                  <c:v>119.5</c:v>
                </c:pt>
                <c:pt idx="19">
                  <c:v>120.5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140</c:v>
                </c:pt>
                <c:pt idx="24">
                  <c:v>141</c:v>
                </c:pt>
                <c:pt idx="25">
                  <c:v>143.5</c:v>
                </c:pt>
                <c:pt idx="26">
                  <c:v>144.5</c:v>
                </c:pt>
              </c:numCache>
            </c:numRef>
          </c:xVal>
          <c:yVal>
            <c:numRef>
              <c:f>'Continuo 3'!$J$29:$J$55</c:f>
              <c:numCache>
                <c:formatCode>0.00</c:formatCode>
                <c:ptCount val="27"/>
                <c:pt idx="0">
                  <c:v>64.490733907394429</c:v>
                </c:pt>
                <c:pt idx="1">
                  <c:v>62.621746247047895</c:v>
                </c:pt>
                <c:pt idx="2">
                  <c:v>61.761869794949298</c:v>
                </c:pt>
                <c:pt idx="3">
                  <c:v>78.547226653270599</c:v>
                </c:pt>
                <c:pt idx="4">
                  <c:v>80.849705748146178</c:v>
                </c:pt>
                <c:pt idx="5">
                  <c:v>80.544129818887981</c:v>
                </c:pt>
                <c:pt idx="6">
                  <c:v>81.805568458992141</c:v>
                </c:pt>
                <c:pt idx="7">
                  <c:v>83.476255792109541</c:v>
                </c:pt>
                <c:pt idx="8">
                  <c:v>83.585213661660674</c:v>
                </c:pt>
                <c:pt idx="9">
                  <c:v>83.585213661660674</c:v>
                </c:pt>
                <c:pt idx="10">
                  <c:v>83.243812337067126</c:v>
                </c:pt>
                <c:pt idx="11">
                  <c:v>84.159058441296651</c:v>
                </c:pt>
                <c:pt idx="12">
                  <c:v>82.561009687880016</c:v>
                </c:pt>
                <c:pt idx="13">
                  <c:v>81.667555157560699</c:v>
                </c:pt>
                <c:pt idx="14">
                  <c:v>80.933905502583059</c:v>
                </c:pt>
                <c:pt idx="15">
                  <c:v>79.902437670832313</c:v>
                </c:pt>
                <c:pt idx="16">
                  <c:v>78.638526384039153</c:v>
                </c:pt>
                <c:pt idx="17">
                  <c:v>83.62879680948113</c:v>
                </c:pt>
                <c:pt idx="18">
                  <c:v>84.333391032578461</c:v>
                </c:pt>
                <c:pt idx="19">
                  <c:v>82.662703699461062</c:v>
                </c:pt>
                <c:pt idx="20">
                  <c:v>82.052539629974703</c:v>
                </c:pt>
                <c:pt idx="21">
                  <c:v>83.207493047216758</c:v>
                </c:pt>
                <c:pt idx="22">
                  <c:v>84.849124948453849</c:v>
                </c:pt>
                <c:pt idx="23">
                  <c:v>85.502872165760664</c:v>
                </c:pt>
                <c:pt idx="24">
                  <c:v>85.873328922234521</c:v>
                </c:pt>
                <c:pt idx="25">
                  <c:v>83.875767980463706</c:v>
                </c:pt>
                <c:pt idx="26">
                  <c:v>84.079156003625826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F4-4455-A6D6-00DADEC0C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098319"/>
        <c:axId val="1580821439"/>
      </c:scatterChart>
      <c:valAx>
        <c:axId val="6250983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0821439"/>
        <c:crosses val="autoZero"/>
        <c:crossBetween val="midCat"/>
      </c:valAx>
      <c:valAx>
        <c:axId val="158082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Degradación</a:t>
                </a:r>
                <a:r>
                  <a:rPr lang="es-ES" baseline="0"/>
                  <a:t> (%)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250983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jpeg"/><Relationship Id="rId3" Type="http://schemas.openxmlformats.org/officeDocument/2006/relationships/image" Target="../media/image3.jpeg"/><Relationship Id="rId7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chart" Target="../charts/chart6.xml"/><Relationship Id="rId11" Type="http://schemas.openxmlformats.org/officeDocument/2006/relationships/image" Target="../media/image8.jpeg"/><Relationship Id="rId5" Type="http://schemas.openxmlformats.org/officeDocument/2006/relationships/chart" Target="../charts/chart5.xml"/><Relationship Id="rId10" Type="http://schemas.openxmlformats.org/officeDocument/2006/relationships/image" Target="../media/image7.jpeg"/><Relationship Id="rId4" Type="http://schemas.openxmlformats.org/officeDocument/2006/relationships/chart" Target="../charts/chart4.xml"/><Relationship Id="rId9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13" Type="http://schemas.openxmlformats.org/officeDocument/2006/relationships/image" Target="../media/image19.jpeg"/><Relationship Id="rId18" Type="http://schemas.openxmlformats.org/officeDocument/2006/relationships/chart" Target="../charts/chart11.xml"/><Relationship Id="rId3" Type="http://schemas.openxmlformats.org/officeDocument/2006/relationships/image" Target="../media/image11.jpeg"/><Relationship Id="rId7" Type="http://schemas.openxmlformats.org/officeDocument/2006/relationships/image" Target="../media/image13.jpeg"/><Relationship Id="rId12" Type="http://schemas.openxmlformats.org/officeDocument/2006/relationships/image" Target="../media/image18.jpeg"/><Relationship Id="rId17" Type="http://schemas.openxmlformats.org/officeDocument/2006/relationships/chart" Target="../charts/chart10.xml"/><Relationship Id="rId2" Type="http://schemas.openxmlformats.org/officeDocument/2006/relationships/image" Target="../media/image10.jpeg"/><Relationship Id="rId16" Type="http://schemas.openxmlformats.org/officeDocument/2006/relationships/chart" Target="../charts/chart9.xml"/><Relationship Id="rId1" Type="http://schemas.openxmlformats.org/officeDocument/2006/relationships/image" Target="../media/image9.jpeg"/><Relationship Id="rId6" Type="http://schemas.openxmlformats.org/officeDocument/2006/relationships/image" Target="../media/image12.jpeg"/><Relationship Id="rId11" Type="http://schemas.openxmlformats.org/officeDocument/2006/relationships/image" Target="../media/image17.jpeg"/><Relationship Id="rId5" Type="http://schemas.openxmlformats.org/officeDocument/2006/relationships/chart" Target="../charts/chart8.xml"/><Relationship Id="rId15" Type="http://schemas.openxmlformats.org/officeDocument/2006/relationships/image" Target="../media/image21.jpeg"/><Relationship Id="rId10" Type="http://schemas.openxmlformats.org/officeDocument/2006/relationships/image" Target="../media/image16.jpeg"/><Relationship Id="rId4" Type="http://schemas.openxmlformats.org/officeDocument/2006/relationships/chart" Target="../charts/chart7.xml"/><Relationship Id="rId9" Type="http://schemas.openxmlformats.org/officeDocument/2006/relationships/image" Target="../media/image15.jpeg"/><Relationship Id="rId14" Type="http://schemas.openxmlformats.org/officeDocument/2006/relationships/image" Target="../media/image20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jpeg"/><Relationship Id="rId13" Type="http://schemas.openxmlformats.org/officeDocument/2006/relationships/image" Target="../media/image32.jpeg"/><Relationship Id="rId3" Type="http://schemas.openxmlformats.org/officeDocument/2006/relationships/image" Target="../media/image22.jpeg"/><Relationship Id="rId7" Type="http://schemas.openxmlformats.org/officeDocument/2006/relationships/image" Target="../media/image26.jpeg"/><Relationship Id="rId12" Type="http://schemas.openxmlformats.org/officeDocument/2006/relationships/image" Target="../media/image31.jpeg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image" Target="../media/image25.jpeg"/><Relationship Id="rId11" Type="http://schemas.openxmlformats.org/officeDocument/2006/relationships/image" Target="../media/image30.jpeg"/><Relationship Id="rId5" Type="http://schemas.openxmlformats.org/officeDocument/2006/relationships/image" Target="../media/image24.jpeg"/><Relationship Id="rId10" Type="http://schemas.openxmlformats.org/officeDocument/2006/relationships/image" Target="../media/image29.jpeg"/><Relationship Id="rId4" Type="http://schemas.openxmlformats.org/officeDocument/2006/relationships/image" Target="../media/image23.jpeg"/><Relationship Id="rId9" Type="http://schemas.openxmlformats.org/officeDocument/2006/relationships/image" Target="../media/image2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377825</xdr:colOff>
      <xdr:row>5</xdr:row>
      <xdr:rowOff>6356</xdr:rowOff>
    </xdr:from>
    <xdr:to>
      <xdr:col>9</xdr:col>
      <xdr:colOff>377825</xdr:colOff>
      <xdr:row>19</xdr:row>
      <xdr:rowOff>171456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42D9708-6C88-AE81-00E2-5FFB7C839B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714375</xdr:colOff>
      <xdr:row>25</xdr:row>
      <xdr:rowOff>3175</xdr:rowOff>
    </xdr:from>
    <xdr:to>
      <xdr:col>9</xdr:col>
      <xdr:colOff>269875</xdr:colOff>
      <xdr:row>39</xdr:row>
      <xdr:rowOff>155575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35D67AB-C3C2-AF0D-9DC6-CC976B985F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422274</xdr:colOff>
      <xdr:row>5</xdr:row>
      <xdr:rowOff>9524</xdr:rowOff>
    </xdr:from>
    <xdr:to>
      <xdr:col>21</xdr:col>
      <xdr:colOff>203199</xdr:colOff>
      <xdr:row>20</xdr:row>
      <xdr:rowOff>44449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98EBDB1-62CF-175B-D6DD-0E5526CF9C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21981</xdr:colOff>
      <xdr:row>26</xdr:row>
      <xdr:rowOff>175846</xdr:rowOff>
    </xdr:from>
    <xdr:to>
      <xdr:col>17</xdr:col>
      <xdr:colOff>682381</xdr:colOff>
      <xdr:row>48</xdr:row>
      <xdr:rowOff>63499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0DEC416-0C5F-60EE-679F-8632E8AE10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7"/>
        <a:stretch/>
      </xdr:blipFill>
      <xdr:spPr>
        <a:xfrm>
          <a:off x="13190904" y="5636846"/>
          <a:ext cx="5994400" cy="3980961"/>
        </a:xfrm>
        <a:prstGeom prst="rect">
          <a:avLst/>
        </a:prstGeom>
      </xdr:spPr>
    </xdr:pic>
    <xdr:clientData/>
  </xdr:twoCellAnchor>
  <xdr:twoCellAnchor editAs="oneCell">
    <xdr:from>
      <xdr:col>17</xdr:col>
      <xdr:colOff>265142</xdr:colOff>
      <xdr:row>7</xdr:row>
      <xdr:rowOff>9770</xdr:rowOff>
    </xdr:from>
    <xdr:to>
      <xdr:col>24</xdr:col>
      <xdr:colOff>126999</xdr:colOff>
      <xdr:row>21</xdr:row>
      <xdr:rowOff>128281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166698D-3A59-850B-213E-80AD2B54C7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78"/>
        <a:stretch/>
      </xdr:blipFill>
      <xdr:spPr>
        <a:xfrm>
          <a:off x="18768065" y="1328616"/>
          <a:ext cx="5195857" cy="3322819"/>
        </a:xfrm>
        <a:prstGeom prst="rect">
          <a:avLst/>
        </a:prstGeom>
      </xdr:spPr>
    </xdr:pic>
    <xdr:clientData/>
  </xdr:twoCellAnchor>
  <xdr:twoCellAnchor editAs="oneCell">
    <xdr:from>
      <xdr:col>9</xdr:col>
      <xdr:colOff>759556</xdr:colOff>
      <xdr:row>7</xdr:row>
      <xdr:rowOff>24176</xdr:rowOff>
    </xdr:from>
    <xdr:to>
      <xdr:col>16</xdr:col>
      <xdr:colOff>760192</xdr:colOff>
      <xdr:row>21</xdr:row>
      <xdr:rowOff>107462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51224AA-7BC7-69E0-117B-FDDEAE9143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1" t="23552" r="3464" b="1889"/>
        <a:stretch/>
      </xdr:blipFill>
      <xdr:spPr>
        <a:xfrm>
          <a:off x="13166479" y="1343022"/>
          <a:ext cx="5334636" cy="3287594"/>
        </a:xfrm>
        <a:prstGeom prst="rect">
          <a:avLst/>
        </a:prstGeom>
      </xdr:spPr>
    </xdr:pic>
    <xdr:clientData/>
  </xdr:twoCellAnchor>
  <xdr:twoCellAnchor>
    <xdr:from>
      <xdr:col>1</xdr:col>
      <xdr:colOff>1675421</xdr:colOff>
      <xdr:row>32</xdr:row>
      <xdr:rowOff>118206</xdr:rowOff>
    </xdr:from>
    <xdr:to>
      <xdr:col>6</xdr:col>
      <xdr:colOff>722921</xdr:colOff>
      <xdr:row>50</xdr:row>
      <xdr:rowOff>48845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F831D6-75D5-55D1-85CA-331530810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52</xdr:row>
      <xdr:rowOff>0</xdr:rowOff>
    </xdr:from>
    <xdr:to>
      <xdr:col>6</xdr:col>
      <xdr:colOff>693614</xdr:colOff>
      <xdr:row>69</xdr:row>
      <xdr:rowOff>156307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1CC09C-1342-6994-0BB0-4EF7433878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4882</xdr:colOff>
      <xdr:row>71</xdr:row>
      <xdr:rowOff>176822</xdr:rowOff>
    </xdr:from>
    <xdr:to>
      <xdr:col>6</xdr:col>
      <xdr:colOff>713153</xdr:colOff>
      <xdr:row>88</xdr:row>
      <xdr:rowOff>58614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CEFE514-8DBF-6117-FA2E-2A9C94DB0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25</xdr:col>
      <xdr:colOff>19542</xdr:colOff>
      <xdr:row>6</xdr:row>
      <xdr:rowOff>185614</xdr:rowOff>
    </xdr:from>
    <xdr:to>
      <xdr:col>28</xdr:col>
      <xdr:colOff>283312</xdr:colOff>
      <xdr:row>22</xdr:row>
      <xdr:rowOff>9770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8A6F358-DC54-4C3D-0983-6EA99277B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4193503" y="1753576"/>
          <a:ext cx="3399694" cy="2549770"/>
        </a:xfrm>
        <a:prstGeom prst="rect">
          <a:avLst/>
        </a:prstGeom>
      </xdr:spPr>
    </xdr:pic>
    <xdr:clientData/>
  </xdr:twoCellAnchor>
  <xdr:twoCellAnchor editAs="oneCell">
    <xdr:from>
      <xdr:col>18</xdr:col>
      <xdr:colOff>175851</xdr:colOff>
      <xdr:row>27</xdr:row>
      <xdr:rowOff>9768</xdr:rowOff>
    </xdr:from>
    <xdr:to>
      <xdr:col>22</xdr:col>
      <xdr:colOff>97391</xdr:colOff>
      <xdr:row>48</xdr:row>
      <xdr:rowOff>61462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D407A44-FB4F-3086-2EEB-CBB4B040C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945850" y="6151307"/>
          <a:ext cx="3959387" cy="2969540"/>
        </a:xfrm>
        <a:prstGeom prst="rect">
          <a:avLst/>
        </a:prstGeom>
      </xdr:spPr>
    </xdr:pic>
    <xdr:clientData/>
  </xdr:twoCellAnchor>
  <xdr:twoCellAnchor editAs="oneCell">
    <xdr:from>
      <xdr:col>22</xdr:col>
      <xdr:colOff>400540</xdr:colOff>
      <xdr:row>27</xdr:row>
      <xdr:rowOff>19538</xdr:rowOff>
    </xdr:from>
    <xdr:to>
      <xdr:col>26</xdr:col>
      <xdr:colOff>312618</xdr:colOff>
      <xdr:row>48</xdr:row>
      <xdr:rowOff>58615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93B0FC0-4E15-3BC0-7541-73925AC74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2220117" y="6159499"/>
          <a:ext cx="3946770" cy="2960078"/>
        </a:xfrm>
        <a:prstGeom prst="rect">
          <a:avLst/>
        </a:prstGeom>
      </xdr:spPr>
    </xdr:pic>
    <xdr:clientData/>
  </xdr:twoCellAnchor>
  <xdr:twoCellAnchor editAs="oneCell">
    <xdr:from>
      <xdr:col>10</xdr:col>
      <xdr:colOff>2</xdr:colOff>
      <xdr:row>52</xdr:row>
      <xdr:rowOff>9769</xdr:rowOff>
    </xdr:from>
    <xdr:to>
      <xdr:col>14</xdr:col>
      <xdr:colOff>742462</xdr:colOff>
      <xdr:row>72</xdr:row>
      <xdr:rowOff>24739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193E767F-3241-441C-56F1-949AAA1722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72" t="18285" r="18868" b="6244"/>
        <a:stretch/>
      </xdr:blipFill>
      <xdr:spPr>
        <a:xfrm rot="16200000">
          <a:off x="13200516" y="10274947"/>
          <a:ext cx="3727278" cy="3790460"/>
        </a:xfrm>
        <a:prstGeom prst="rect">
          <a:avLst/>
        </a:prstGeom>
      </xdr:spPr>
    </xdr:pic>
    <xdr:clientData/>
  </xdr:twoCellAnchor>
  <xdr:twoCellAnchor editAs="oneCell">
    <xdr:from>
      <xdr:col>15</xdr:col>
      <xdr:colOff>283308</xdr:colOff>
      <xdr:row>52</xdr:row>
      <xdr:rowOff>0</xdr:rowOff>
    </xdr:from>
    <xdr:to>
      <xdr:col>20</xdr:col>
      <xdr:colOff>752231</xdr:colOff>
      <xdr:row>72</xdr:row>
      <xdr:rowOff>25954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C0EC954A-35B5-FD58-51D1-357ECA6ADB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38" r="2714"/>
        <a:stretch/>
      </xdr:blipFill>
      <xdr:spPr>
        <a:xfrm>
          <a:off x="17262231" y="10296769"/>
          <a:ext cx="4278923" cy="37382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</xdr:colOff>
      <xdr:row>7</xdr:row>
      <xdr:rowOff>10949</xdr:rowOff>
    </xdr:from>
    <xdr:to>
      <xdr:col>12</xdr:col>
      <xdr:colOff>306551</xdr:colOff>
      <xdr:row>14</xdr:row>
      <xdr:rowOff>65690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BE1C96-4A97-291F-1717-AEAD934C99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73" t="25633" r="27078" b="14313"/>
        <a:stretch/>
      </xdr:blipFill>
      <xdr:spPr>
        <a:xfrm rot="16200000">
          <a:off x="12382501" y="1368536"/>
          <a:ext cx="1905000" cy="1839308"/>
        </a:xfrm>
        <a:prstGeom prst="rect">
          <a:avLst/>
        </a:prstGeom>
      </xdr:spPr>
    </xdr:pic>
    <xdr:clientData/>
  </xdr:twoCellAnchor>
  <xdr:twoCellAnchor editAs="oneCell">
    <xdr:from>
      <xdr:col>13</xdr:col>
      <xdr:colOff>755431</xdr:colOff>
      <xdr:row>7</xdr:row>
      <xdr:rowOff>1</xdr:rowOff>
    </xdr:from>
    <xdr:to>
      <xdr:col>18</xdr:col>
      <xdr:colOff>736160</xdr:colOff>
      <xdr:row>21</xdr:row>
      <xdr:rowOff>125904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048C7D9-BE9F-042B-3E49-64EF988F5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9914" y="1324742"/>
          <a:ext cx="4401205" cy="3300903"/>
        </a:xfrm>
        <a:prstGeom prst="rect">
          <a:avLst/>
        </a:prstGeom>
      </xdr:spPr>
    </xdr:pic>
    <xdr:clientData/>
  </xdr:twoCellAnchor>
  <xdr:twoCellAnchor editAs="oneCell">
    <xdr:from>
      <xdr:col>19</xdr:col>
      <xdr:colOff>755434</xdr:colOff>
      <xdr:row>7</xdr:row>
      <xdr:rowOff>1468</xdr:rowOff>
    </xdr:from>
    <xdr:to>
      <xdr:col>23</xdr:col>
      <xdr:colOff>197072</xdr:colOff>
      <xdr:row>21</xdr:row>
      <xdr:rowOff>169341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1165261-4B45-5BE3-5ABC-540213300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9650334" y="1744068"/>
          <a:ext cx="3342873" cy="2507155"/>
        </a:xfrm>
        <a:prstGeom prst="rect">
          <a:avLst/>
        </a:prstGeom>
      </xdr:spPr>
    </xdr:pic>
    <xdr:clientData/>
  </xdr:twoCellAnchor>
  <xdr:twoCellAnchor>
    <xdr:from>
      <xdr:col>4</xdr:col>
      <xdr:colOff>1091542</xdr:colOff>
      <xdr:row>66</xdr:row>
      <xdr:rowOff>144734</xdr:rowOff>
    </xdr:from>
    <xdr:to>
      <xdr:col>11</xdr:col>
      <xdr:colOff>54740</xdr:colOff>
      <xdr:row>85</xdr:row>
      <xdr:rowOff>175172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CDDC060-0B56-F45F-55AE-F2991C632E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273707</xdr:colOff>
      <xdr:row>38</xdr:row>
      <xdr:rowOff>153277</xdr:rowOff>
    </xdr:from>
    <xdr:to>
      <xdr:col>17</xdr:col>
      <xdr:colOff>164224</xdr:colOff>
      <xdr:row>40</xdr:row>
      <xdr:rowOff>109484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310F1FED-FE8A-2187-ADFA-A6E50546CFE7}"/>
            </a:ext>
          </a:extLst>
        </xdr:cNvPr>
        <xdr:cNvSpPr/>
      </xdr:nvSpPr>
      <xdr:spPr>
        <a:xfrm>
          <a:off x="15250948" y="7609053"/>
          <a:ext cx="3722414" cy="328448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1105777</xdr:colOff>
      <xdr:row>87</xdr:row>
      <xdr:rowOff>120434</xdr:rowOff>
    </xdr:from>
    <xdr:to>
      <xdr:col>11</xdr:col>
      <xdr:colOff>153275</xdr:colOff>
      <xdr:row>109</xdr:row>
      <xdr:rowOff>-1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8BCE714-55D8-477C-B296-8B18D5810C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33</xdr:col>
      <xdr:colOff>21895</xdr:colOff>
      <xdr:row>47</xdr:row>
      <xdr:rowOff>65689</xdr:rowOff>
    </xdr:from>
    <xdr:to>
      <xdr:col>37</xdr:col>
      <xdr:colOff>43791</xdr:colOff>
      <xdr:row>69</xdr:row>
      <xdr:rowOff>87587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406774-1450-F699-0DFF-5D05067CB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034653" y="9897242"/>
          <a:ext cx="4116553" cy="3087414"/>
        </a:xfrm>
        <a:prstGeom prst="rect">
          <a:avLst/>
        </a:prstGeom>
      </xdr:spPr>
    </xdr:pic>
    <xdr:clientData/>
  </xdr:twoCellAnchor>
  <xdr:twoCellAnchor editAs="oneCell">
    <xdr:from>
      <xdr:col>28</xdr:col>
      <xdr:colOff>29571</xdr:colOff>
      <xdr:row>47</xdr:row>
      <xdr:rowOff>76638</xdr:rowOff>
    </xdr:from>
    <xdr:to>
      <xdr:col>30</xdr:col>
      <xdr:colOff>616024</xdr:colOff>
      <xdr:row>69</xdr:row>
      <xdr:rowOff>92195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A480A62-4DAA-1D07-5EFD-BA1560E94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8211226" y="9907397"/>
          <a:ext cx="4110212" cy="3082660"/>
        </a:xfrm>
        <a:prstGeom prst="rect">
          <a:avLst/>
        </a:prstGeom>
      </xdr:spPr>
    </xdr:pic>
    <xdr:clientData/>
  </xdr:twoCellAnchor>
  <xdr:twoCellAnchor editAs="oneCell">
    <xdr:from>
      <xdr:col>13</xdr:col>
      <xdr:colOff>748880</xdr:colOff>
      <xdr:row>26</xdr:row>
      <xdr:rowOff>91983</xdr:rowOff>
    </xdr:from>
    <xdr:to>
      <xdr:col>19</xdr:col>
      <xdr:colOff>105542</xdr:colOff>
      <xdr:row>44</xdr:row>
      <xdr:rowOff>146165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BCA0112-A61B-E360-5112-2B10A66C2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48621" y="5500431"/>
          <a:ext cx="4539138" cy="3404354"/>
        </a:xfrm>
        <a:prstGeom prst="rect">
          <a:avLst/>
        </a:prstGeom>
      </xdr:spPr>
    </xdr:pic>
    <xdr:clientData/>
  </xdr:twoCellAnchor>
  <xdr:twoCellAnchor editAs="oneCell">
    <xdr:from>
      <xdr:col>19</xdr:col>
      <xdr:colOff>734661</xdr:colOff>
      <xdr:row>26</xdr:row>
      <xdr:rowOff>94445</xdr:rowOff>
    </xdr:from>
    <xdr:to>
      <xdr:col>23</xdr:col>
      <xdr:colOff>225897</xdr:colOff>
      <xdr:row>44</xdr:row>
      <xdr:rowOff>153276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25DAB64-137B-E264-1503-ECAA2F916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2106553" y="5929018"/>
          <a:ext cx="3409003" cy="2556753"/>
        </a:xfrm>
        <a:prstGeom prst="rect">
          <a:avLst/>
        </a:prstGeom>
      </xdr:spPr>
    </xdr:pic>
    <xdr:clientData/>
  </xdr:twoCellAnchor>
  <xdr:twoCellAnchor editAs="oneCell">
    <xdr:from>
      <xdr:col>28</xdr:col>
      <xdr:colOff>19743</xdr:colOff>
      <xdr:row>26</xdr:row>
      <xdr:rowOff>43793</xdr:rowOff>
    </xdr:from>
    <xdr:to>
      <xdr:col>30</xdr:col>
      <xdr:colOff>69010</xdr:colOff>
      <xdr:row>44</xdr:row>
      <xdr:rowOff>87586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2502116-CB2E-8E43-77F0-DDD0AB3B1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290928" y="5876487"/>
          <a:ext cx="3393965" cy="2545474"/>
        </a:xfrm>
        <a:prstGeom prst="rect">
          <a:avLst/>
        </a:prstGeom>
      </xdr:spPr>
    </xdr:pic>
    <xdr:clientData/>
  </xdr:twoCellAnchor>
  <xdr:twoCellAnchor editAs="oneCell">
    <xdr:from>
      <xdr:col>24</xdr:col>
      <xdr:colOff>18264</xdr:colOff>
      <xdr:row>26</xdr:row>
      <xdr:rowOff>43793</xdr:rowOff>
    </xdr:from>
    <xdr:to>
      <xdr:col>25</xdr:col>
      <xdr:colOff>1805571</xdr:colOff>
      <xdr:row>44</xdr:row>
      <xdr:rowOff>98535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5CF9B87C-B7A4-6160-B07E-45F5D83D6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222564" y="5877855"/>
          <a:ext cx="3404914" cy="2553686"/>
        </a:xfrm>
        <a:prstGeom prst="rect">
          <a:avLst/>
        </a:prstGeom>
      </xdr:spPr>
    </xdr:pic>
    <xdr:clientData/>
  </xdr:twoCellAnchor>
  <xdr:twoCellAnchor editAs="oneCell">
    <xdr:from>
      <xdr:col>20</xdr:col>
      <xdr:colOff>35086</xdr:colOff>
      <xdr:row>47</xdr:row>
      <xdr:rowOff>54741</xdr:rowOff>
    </xdr:from>
    <xdr:to>
      <xdr:col>23</xdr:col>
      <xdr:colOff>51509</xdr:colOff>
      <xdr:row>63</xdr:row>
      <xdr:rowOff>164223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C438B850-5384-FEE7-7BA5-101DF2EE8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2213556" y="9757651"/>
          <a:ext cx="3087413" cy="2315560"/>
        </a:xfrm>
        <a:prstGeom prst="rect">
          <a:avLst/>
        </a:prstGeom>
      </xdr:spPr>
    </xdr:pic>
    <xdr:clientData/>
  </xdr:twoCellAnchor>
  <xdr:twoCellAnchor editAs="oneCell">
    <xdr:from>
      <xdr:col>23</xdr:col>
      <xdr:colOff>98535</xdr:colOff>
      <xdr:row>48</xdr:row>
      <xdr:rowOff>10948</xdr:rowOff>
    </xdr:from>
    <xdr:to>
      <xdr:col>25</xdr:col>
      <xdr:colOff>1518622</xdr:colOff>
      <xdr:row>61</xdr:row>
      <xdr:rowOff>65691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B4826A4-6EE2-5AEB-246B-BAC7BF1CAE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51" t="15283" r="15608"/>
        <a:stretch/>
      </xdr:blipFill>
      <xdr:spPr>
        <a:xfrm rot="16200000">
          <a:off x="25201336" y="9274784"/>
          <a:ext cx="2474312" cy="2952846"/>
        </a:xfrm>
        <a:prstGeom prst="rect">
          <a:avLst/>
        </a:prstGeom>
      </xdr:spPr>
    </xdr:pic>
    <xdr:clientData/>
  </xdr:twoCellAnchor>
  <xdr:twoCellAnchor editAs="oneCell">
    <xdr:from>
      <xdr:col>13</xdr:col>
      <xdr:colOff>755430</xdr:colOff>
      <xdr:row>47</xdr:row>
      <xdr:rowOff>65686</xdr:rowOff>
    </xdr:from>
    <xdr:to>
      <xdr:col>18</xdr:col>
      <xdr:colOff>160298</xdr:colOff>
      <xdr:row>61</xdr:row>
      <xdr:rowOff>99037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370A8417-B6AE-AC44-B5AD-6BC0450D7F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73" t="25842"/>
        <a:stretch/>
      </xdr:blipFill>
      <xdr:spPr>
        <a:xfrm>
          <a:off x="17955171" y="9382669"/>
          <a:ext cx="3820965" cy="2639041"/>
        </a:xfrm>
        <a:prstGeom prst="rect">
          <a:avLst/>
        </a:prstGeom>
      </xdr:spPr>
    </xdr:pic>
    <xdr:clientData/>
  </xdr:twoCellAnchor>
  <xdr:twoCellAnchor editAs="oneCell">
    <xdr:from>
      <xdr:col>28</xdr:col>
      <xdr:colOff>383192</xdr:colOff>
      <xdr:row>7</xdr:row>
      <xdr:rowOff>98534</xdr:rowOff>
    </xdr:from>
    <xdr:to>
      <xdr:col>29</xdr:col>
      <xdr:colOff>503621</xdr:colOff>
      <xdr:row>13</xdr:row>
      <xdr:rowOff>43793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226F9C95-B061-4E40-BAC8-1FD749FC51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73" t="43796" r="35907" b="4454"/>
        <a:stretch/>
      </xdr:blipFill>
      <xdr:spPr>
        <a:xfrm>
          <a:off x="30063968" y="1423275"/>
          <a:ext cx="1850257" cy="1609397"/>
        </a:xfrm>
        <a:prstGeom prst="rect">
          <a:avLst/>
        </a:prstGeom>
      </xdr:spPr>
    </xdr:pic>
    <xdr:clientData/>
  </xdr:twoCellAnchor>
  <xdr:twoCellAnchor editAs="oneCell">
    <xdr:from>
      <xdr:col>25</xdr:col>
      <xdr:colOff>21896</xdr:colOff>
      <xdr:row>7</xdr:row>
      <xdr:rowOff>21897</xdr:rowOff>
    </xdr:from>
    <xdr:to>
      <xdr:col>25</xdr:col>
      <xdr:colOff>1302845</xdr:colOff>
      <xdr:row>14</xdr:row>
      <xdr:rowOff>87587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2A329ED-48DE-4DA8-9C6D-3356D39DA0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885" t="32531" r="4224" b="5863"/>
        <a:stretch/>
      </xdr:blipFill>
      <xdr:spPr>
        <a:xfrm>
          <a:off x="26418189" y="1346638"/>
          <a:ext cx="1280949" cy="1915949"/>
        </a:xfrm>
        <a:prstGeom prst="rect">
          <a:avLst/>
        </a:prstGeom>
      </xdr:spPr>
    </xdr:pic>
    <xdr:clientData/>
  </xdr:twoCellAnchor>
  <xdr:twoCellAnchor>
    <xdr:from>
      <xdr:col>5</xdr:col>
      <xdr:colOff>237578</xdr:colOff>
      <xdr:row>73</xdr:row>
      <xdr:rowOff>2409</xdr:rowOff>
    </xdr:from>
    <xdr:to>
      <xdr:col>7</xdr:col>
      <xdr:colOff>1185698</xdr:colOff>
      <xdr:row>87</xdr:row>
      <xdr:rowOff>139919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C1EC3EC4-8A3C-6834-8387-53C36D24A1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62407</xdr:colOff>
      <xdr:row>69</xdr:row>
      <xdr:rowOff>89996</xdr:rowOff>
    </xdr:from>
    <xdr:to>
      <xdr:col>27</xdr:col>
      <xdr:colOff>320786</xdr:colOff>
      <xdr:row>84</xdr:row>
      <xdr:rowOff>41385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AB4EDC3-41FC-3ACE-0087-B213A3A62B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631716</xdr:colOff>
      <xdr:row>68</xdr:row>
      <xdr:rowOff>24305</xdr:rowOff>
    </xdr:from>
    <xdr:to>
      <xdr:col>9</xdr:col>
      <xdr:colOff>758716</xdr:colOff>
      <xdr:row>82</xdr:row>
      <xdr:rowOff>161816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4133BA6B-BF79-B029-EB3B-4BB661AA44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423299</xdr:colOff>
      <xdr:row>57</xdr:row>
      <xdr:rowOff>176650</xdr:rowOff>
    </xdr:from>
    <xdr:to>
      <xdr:col>7</xdr:col>
      <xdr:colOff>1634068</xdr:colOff>
      <xdr:row>74</xdr:row>
      <xdr:rowOff>8467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A2231B-A6B3-719C-73A8-7CBCC647E8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893841</xdr:colOff>
      <xdr:row>58</xdr:row>
      <xdr:rowOff>13269</xdr:rowOff>
    </xdr:from>
    <xdr:to>
      <xdr:col>12</xdr:col>
      <xdr:colOff>171172</xdr:colOff>
      <xdr:row>73</xdr:row>
      <xdr:rowOff>77114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2745211-D0B7-C887-D284-DF1CBDBCDA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536469</xdr:colOff>
      <xdr:row>6</xdr:row>
      <xdr:rowOff>32845</xdr:rowOff>
    </xdr:from>
    <xdr:to>
      <xdr:col>25</xdr:col>
      <xdr:colOff>238129</xdr:colOff>
      <xdr:row>25</xdr:row>
      <xdr:rowOff>22626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5C445D-D082-A557-B3D1-50515F214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6394929" y="1621712"/>
          <a:ext cx="3689568" cy="2767177"/>
        </a:xfrm>
        <a:prstGeom prst="rect">
          <a:avLst/>
        </a:prstGeom>
      </xdr:spPr>
    </xdr:pic>
    <xdr:clientData/>
  </xdr:twoCellAnchor>
  <xdr:twoCellAnchor editAs="oneCell">
    <xdr:from>
      <xdr:col>15</xdr:col>
      <xdr:colOff>4023</xdr:colOff>
      <xdr:row>6</xdr:row>
      <xdr:rowOff>43794</xdr:rowOff>
    </xdr:from>
    <xdr:to>
      <xdr:col>21</xdr:col>
      <xdr:colOff>199495</xdr:colOff>
      <xdr:row>25</xdr:row>
      <xdr:rowOff>13219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95B64B0-FB7F-E6A2-A942-122FABBC7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25402" y="1171466"/>
          <a:ext cx="4892283" cy="3669212"/>
        </a:xfrm>
        <a:prstGeom prst="rect">
          <a:avLst/>
        </a:prstGeom>
      </xdr:spPr>
    </xdr:pic>
    <xdr:clientData/>
  </xdr:twoCellAnchor>
  <xdr:twoCellAnchor editAs="oneCell">
    <xdr:from>
      <xdr:col>20</xdr:col>
      <xdr:colOff>722586</xdr:colOff>
      <xdr:row>57</xdr:row>
      <xdr:rowOff>87594</xdr:rowOff>
    </xdr:from>
    <xdr:to>
      <xdr:col>22</xdr:col>
      <xdr:colOff>656897</xdr:colOff>
      <xdr:row>75</xdr:row>
      <xdr:rowOff>92093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C03A930-0212-3B5A-876F-6C49DD85E4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2" t="33770" r="15895" b="23605"/>
        <a:stretch/>
      </xdr:blipFill>
      <xdr:spPr>
        <a:xfrm rot="5400000">
          <a:off x="25321477" y="10129048"/>
          <a:ext cx="3375839" cy="1467070"/>
        </a:xfrm>
        <a:prstGeom prst="rect">
          <a:avLst/>
        </a:prstGeom>
      </xdr:spPr>
    </xdr:pic>
    <xdr:clientData/>
  </xdr:twoCellAnchor>
  <xdr:twoCellAnchor editAs="oneCell">
    <xdr:from>
      <xdr:col>24</xdr:col>
      <xdr:colOff>295603</xdr:colOff>
      <xdr:row>57</xdr:row>
      <xdr:rowOff>76638</xdr:rowOff>
    </xdr:from>
    <xdr:to>
      <xdr:col>25</xdr:col>
      <xdr:colOff>733532</xdr:colOff>
      <xdr:row>75</xdr:row>
      <xdr:rowOff>33460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1052882-2035-0730-1713-859695D7A4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78" t="26716" r="3170" b="29547"/>
        <a:stretch/>
      </xdr:blipFill>
      <xdr:spPr>
        <a:xfrm rot="5400000">
          <a:off x="27852469" y="10225634"/>
          <a:ext cx="3328162" cy="1204308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57</xdr:row>
      <xdr:rowOff>120432</xdr:rowOff>
    </xdr:from>
    <xdr:to>
      <xdr:col>18</xdr:col>
      <xdr:colOff>689742</xdr:colOff>
      <xdr:row>74</xdr:row>
      <xdr:rowOff>99265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B84E333-D2E7-525C-C026-69F2EEF85F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83" t="25946" r="17737" b="25421"/>
        <a:stretch/>
      </xdr:blipFill>
      <xdr:spPr>
        <a:xfrm rot="5400000">
          <a:off x="21683061" y="9245820"/>
          <a:ext cx="3164052" cy="3087414"/>
        </a:xfrm>
        <a:prstGeom prst="rect">
          <a:avLst/>
        </a:prstGeom>
      </xdr:spPr>
    </xdr:pic>
    <xdr:clientData/>
  </xdr:twoCellAnchor>
  <xdr:twoCellAnchor editAs="oneCell">
    <xdr:from>
      <xdr:col>15</xdr:col>
      <xdr:colOff>12349</xdr:colOff>
      <xdr:row>37</xdr:row>
      <xdr:rowOff>65689</xdr:rowOff>
    </xdr:from>
    <xdr:to>
      <xdr:col>20</xdr:col>
      <xdr:colOff>458950</xdr:colOff>
      <xdr:row>54</xdr:row>
      <xdr:rowOff>179989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B3B207F-94AE-5CFC-727E-4E450385F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33728" y="5430344"/>
          <a:ext cx="4377032" cy="3278351"/>
        </a:xfrm>
        <a:prstGeom prst="rect">
          <a:avLst/>
        </a:prstGeom>
      </xdr:spPr>
    </xdr:pic>
    <xdr:clientData/>
  </xdr:twoCellAnchor>
  <xdr:twoCellAnchor editAs="oneCell">
    <xdr:from>
      <xdr:col>20</xdr:col>
      <xdr:colOff>740932</xdr:colOff>
      <xdr:row>37</xdr:row>
      <xdr:rowOff>98532</xdr:rowOff>
    </xdr:from>
    <xdr:to>
      <xdr:col>24</xdr:col>
      <xdr:colOff>109486</xdr:colOff>
      <xdr:row>54</xdr:row>
      <xdr:rowOff>179910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66DD89F9-3461-9FA3-DC64-EADBA8D94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987063" y="5868866"/>
          <a:ext cx="3245429" cy="2434072"/>
        </a:xfrm>
        <a:prstGeom prst="rect">
          <a:avLst/>
        </a:prstGeom>
      </xdr:spPr>
    </xdr:pic>
    <xdr:clientData/>
  </xdr:twoCellAnchor>
  <xdr:twoCellAnchor editAs="oneCell">
    <xdr:from>
      <xdr:col>24</xdr:col>
      <xdr:colOff>439100</xdr:colOff>
      <xdr:row>37</xdr:row>
      <xdr:rowOff>109482</xdr:rowOff>
    </xdr:from>
    <xdr:to>
      <xdr:col>29</xdr:col>
      <xdr:colOff>482621</xdr:colOff>
      <xdr:row>53</xdr:row>
      <xdr:rowOff>38115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D7023A8-30DF-1188-793D-892F745EB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6428" y="5474137"/>
          <a:ext cx="3875417" cy="2906563"/>
        </a:xfrm>
        <a:prstGeom prst="rect">
          <a:avLst/>
        </a:prstGeom>
      </xdr:spPr>
    </xdr:pic>
    <xdr:clientData/>
  </xdr:twoCellAnchor>
  <xdr:twoCellAnchor editAs="oneCell">
    <xdr:from>
      <xdr:col>30</xdr:col>
      <xdr:colOff>17574</xdr:colOff>
      <xdr:row>37</xdr:row>
      <xdr:rowOff>80285</xdr:rowOff>
    </xdr:from>
    <xdr:to>
      <xdr:col>32</xdr:col>
      <xdr:colOff>1138133</xdr:colOff>
      <xdr:row>56</xdr:row>
      <xdr:rowOff>87590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48F44FF-0C3D-53DE-7912-4D2F690DB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890227" y="5887890"/>
          <a:ext cx="3543597" cy="2657697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27</xdr:row>
      <xdr:rowOff>54742</xdr:rowOff>
    </xdr:from>
    <xdr:to>
      <xdr:col>10</xdr:col>
      <xdr:colOff>733534</xdr:colOff>
      <xdr:row>27</xdr:row>
      <xdr:rowOff>153277</xdr:rowOff>
    </xdr:to>
    <xdr:sp macro="" textlink="">
      <xdr:nvSpPr>
        <xdr:cNvPr id="22" name="Flecha: a la derecha 21">
          <a:extLst>
            <a:ext uri="{FF2B5EF4-FFF2-40B4-BE49-F238E27FC236}">
              <a16:creationId xmlns:a16="http://schemas.microsoft.com/office/drawing/2014/main" id="{4475762E-0506-427B-465B-8ABE1E7C55D6}"/>
            </a:ext>
          </a:extLst>
        </xdr:cNvPr>
        <xdr:cNvSpPr/>
      </xdr:nvSpPr>
      <xdr:spPr>
        <a:xfrm>
          <a:off x="18447845" y="5233276"/>
          <a:ext cx="733534" cy="98535"/>
        </a:xfrm>
        <a:prstGeom prst="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10949</xdr:colOff>
      <xdr:row>55</xdr:row>
      <xdr:rowOff>0</xdr:rowOff>
    </xdr:from>
    <xdr:to>
      <xdr:col>10</xdr:col>
      <xdr:colOff>744483</xdr:colOff>
      <xdr:row>55</xdr:row>
      <xdr:rowOff>155201</xdr:rowOff>
    </xdr:to>
    <xdr:sp macro="" textlink="">
      <xdr:nvSpPr>
        <xdr:cNvPr id="23" name="Flecha: a la derecha 22">
          <a:extLst>
            <a:ext uri="{FF2B5EF4-FFF2-40B4-BE49-F238E27FC236}">
              <a16:creationId xmlns:a16="http://schemas.microsoft.com/office/drawing/2014/main" id="{3FC8BF67-5C50-47C7-B078-E1E9E182F917}"/>
            </a:ext>
          </a:extLst>
        </xdr:cNvPr>
        <xdr:cNvSpPr/>
      </xdr:nvSpPr>
      <xdr:spPr>
        <a:xfrm>
          <a:off x="18458794" y="10389914"/>
          <a:ext cx="733534" cy="155201"/>
        </a:xfrm>
        <a:prstGeom prst="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26</xdr:col>
      <xdr:colOff>26456</xdr:colOff>
      <xdr:row>6</xdr:row>
      <xdr:rowOff>58213</xdr:rowOff>
    </xdr:from>
    <xdr:to>
      <xdr:col>30</xdr:col>
      <xdr:colOff>693206</xdr:colOff>
      <xdr:row>18</xdr:row>
      <xdr:rowOff>142878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DA99BFDD-4C36-EB32-82FB-1CF3F6211A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06" t="12266" r="19363" b="43820"/>
        <a:stretch/>
      </xdr:blipFill>
      <xdr:spPr>
        <a:xfrm>
          <a:off x="32189206" y="1169463"/>
          <a:ext cx="3714750" cy="2455332"/>
        </a:xfrm>
        <a:prstGeom prst="rect">
          <a:avLst/>
        </a:prstGeom>
      </xdr:spPr>
    </xdr:pic>
    <xdr:clientData/>
  </xdr:twoCellAnchor>
  <xdr:twoCellAnchor editAs="oneCell">
    <xdr:from>
      <xdr:col>35</xdr:col>
      <xdr:colOff>31751</xdr:colOff>
      <xdr:row>7</xdr:row>
      <xdr:rowOff>63500</xdr:rowOff>
    </xdr:from>
    <xdr:to>
      <xdr:col>36</xdr:col>
      <xdr:colOff>264584</xdr:colOff>
      <xdr:row>16</xdr:row>
      <xdr:rowOff>95250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91055C4B-E245-4ED0-929E-FC2B3046F8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19" t="21541" r="40658" b="45523"/>
        <a:stretch/>
      </xdr:blipFill>
      <xdr:spPr>
        <a:xfrm>
          <a:off x="40163751" y="1365250"/>
          <a:ext cx="1947333" cy="1841500"/>
        </a:xfrm>
        <a:prstGeom prst="rect">
          <a:avLst/>
        </a:prstGeom>
      </xdr:spPr>
    </xdr:pic>
    <xdr:clientData/>
  </xdr:twoCellAnchor>
  <xdr:twoCellAnchor editAs="oneCell">
    <xdr:from>
      <xdr:col>32</xdr:col>
      <xdr:colOff>42333</xdr:colOff>
      <xdr:row>7</xdr:row>
      <xdr:rowOff>31750</xdr:rowOff>
    </xdr:from>
    <xdr:to>
      <xdr:col>32</xdr:col>
      <xdr:colOff>1386417</xdr:colOff>
      <xdr:row>17</xdr:row>
      <xdr:rowOff>169333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0188284-DE4F-480F-9C65-1168556B6A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94" t="14159" r="21777" b="47606"/>
        <a:stretch/>
      </xdr:blipFill>
      <xdr:spPr>
        <a:xfrm>
          <a:off x="36777083" y="1333500"/>
          <a:ext cx="1344084" cy="2137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EA810-065F-4BBF-ADC3-743CB35B703B}">
  <dimension ref="A3:V35"/>
  <sheetViews>
    <sheetView topLeftCell="A22" workbookViewId="0">
      <selection activeCell="W14" sqref="W14"/>
    </sheetView>
  </sheetViews>
  <sheetFormatPr defaultColWidth="11.42578125" defaultRowHeight="15"/>
  <cols>
    <col min="2" max="2" width="24.85546875" customWidth="1"/>
    <col min="4" max="4" width="17.28515625" customWidth="1"/>
    <col min="13" max="13" width="25.140625" customWidth="1"/>
  </cols>
  <sheetData>
    <row r="3" spans="2:22">
      <c r="B3" s="111" t="s">
        <v>0</v>
      </c>
      <c r="C3" s="111"/>
      <c r="D3" s="111"/>
      <c r="E3" s="111"/>
      <c r="F3" s="111"/>
      <c r="G3" s="111"/>
      <c r="H3" s="111"/>
      <c r="I3" s="111"/>
      <c r="J3" s="111"/>
      <c r="M3" s="111" t="s">
        <v>1</v>
      </c>
      <c r="N3" s="111"/>
      <c r="O3" s="111"/>
      <c r="P3" s="111"/>
      <c r="Q3" s="111"/>
      <c r="R3" s="111"/>
      <c r="S3" s="111"/>
      <c r="T3" s="111"/>
      <c r="U3" s="111"/>
      <c r="V3" s="111"/>
    </row>
    <row r="5" spans="2:22" ht="15.75" thickBot="1"/>
    <row r="6" spans="2:22" ht="15.75" thickBot="1">
      <c r="B6" s="6" t="s">
        <v>2</v>
      </c>
      <c r="C6" s="7" t="s">
        <v>3</v>
      </c>
      <c r="M6" s="67" t="s">
        <v>2</v>
      </c>
      <c r="N6" s="68" t="s">
        <v>3</v>
      </c>
    </row>
    <row r="7" spans="2:22">
      <c r="B7" s="2">
        <v>1</v>
      </c>
      <c r="C7" s="3">
        <v>39.1</v>
      </c>
      <c r="M7" s="64">
        <v>10</v>
      </c>
      <c r="N7" s="41">
        <v>383.2</v>
      </c>
    </row>
    <row r="8" spans="2:22">
      <c r="B8" s="2">
        <v>2</v>
      </c>
      <c r="C8" s="3">
        <v>186.2</v>
      </c>
      <c r="M8" s="64">
        <v>8</v>
      </c>
      <c r="N8" s="41">
        <v>309.5</v>
      </c>
    </row>
    <row r="9" spans="2:22">
      <c r="B9" s="2">
        <v>10</v>
      </c>
      <c r="C9" s="3">
        <v>374</v>
      </c>
      <c r="M9" s="64">
        <v>6</v>
      </c>
      <c r="N9" s="41">
        <v>228.6</v>
      </c>
    </row>
    <row r="10" spans="2:22">
      <c r="B10" s="2">
        <v>25</v>
      </c>
      <c r="C10" s="3">
        <v>929.9</v>
      </c>
      <c r="M10" s="64">
        <v>5</v>
      </c>
      <c r="N10" s="41">
        <v>189.2</v>
      </c>
    </row>
    <row r="11" spans="2:22">
      <c r="B11" s="2">
        <v>50</v>
      </c>
      <c r="C11" s="3">
        <v>1855.5</v>
      </c>
      <c r="M11" s="64">
        <v>4</v>
      </c>
      <c r="N11" s="41">
        <v>141.6</v>
      </c>
    </row>
    <row r="12" spans="2:22">
      <c r="B12" s="2">
        <v>75</v>
      </c>
      <c r="C12" s="3">
        <v>2772.5</v>
      </c>
      <c r="M12" s="64">
        <v>3</v>
      </c>
      <c r="N12" s="41">
        <v>109.3</v>
      </c>
    </row>
    <row r="13" spans="2:22" ht="15.75" thickBot="1">
      <c r="B13" s="4">
        <v>100</v>
      </c>
      <c r="C13" s="5">
        <v>3689.2</v>
      </c>
      <c r="M13" s="64">
        <v>2</v>
      </c>
      <c r="N13" s="41">
        <v>74.5</v>
      </c>
    </row>
    <row r="14" spans="2:22">
      <c r="M14" s="64">
        <v>1</v>
      </c>
      <c r="N14" s="41">
        <v>36.9</v>
      </c>
    </row>
    <row r="15" spans="2:22" ht="15.75" thickBot="1">
      <c r="M15" s="25">
        <v>0.5</v>
      </c>
      <c r="N15" s="66">
        <v>17.899999999999999</v>
      </c>
    </row>
    <row r="21" spans="1:10">
      <c r="A21" s="1"/>
      <c r="C21" s="1"/>
      <c r="D21" s="1"/>
    </row>
    <row r="22" spans="1:10">
      <c r="A22" s="1"/>
      <c r="C22" s="1"/>
      <c r="D22" s="1"/>
    </row>
    <row r="23" spans="1:10">
      <c r="A23" s="1"/>
      <c r="C23" s="1"/>
      <c r="D23" s="1"/>
    </row>
    <row r="24" spans="1:10">
      <c r="A24" s="1"/>
      <c r="B24" s="110" t="s">
        <v>4</v>
      </c>
      <c r="C24" s="110"/>
      <c r="D24" s="110"/>
      <c r="E24" s="110"/>
      <c r="F24" s="110"/>
      <c r="G24" s="110"/>
      <c r="H24" s="110"/>
      <c r="I24" s="110"/>
      <c r="J24" s="110"/>
    </row>
    <row r="25" spans="1:10" ht="15.75" thickBot="1">
      <c r="A25" s="1"/>
      <c r="C25" s="1"/>
      <c r="D25" s="1"/>
    </row>
    <row r="26" spans="1:10" ht="15.75" thickBot="1">
      <c r="A26" s="1"/>
      <c r="B26" s="67" t="s">
        <v>5</v>
      </c>
      <c r="C26" s="68" t="s">
        <v>3</v>
      </c>
      <c r="D26" s="1"/>
    </row>
    <row r="27" spans="1:10">
      <c r="A27" s="1"/>
      <c r="B27" s="64">
        <v>0.5</v>
      </c>
      <c r="C27" s="41">
        <v>12.4</v>
      </c>
      <c r="D27" s="1"/>
    </row>
    <row r="28" spans="1:10">
      <c r="A28" s="1"/>
      <c r="B28" s="64">
        <v>1</v>
      </c>
      <c r="C28" s="41">
        <v>27.7</v>
      </c>
      <c r="D28" s="1"/>
    </row>
    <row r="29" spans="1:10">
      <c r="A29" s="1"/>
      <c r="B29" s="64">
        <v>2</v>
      </c>
      <c r="C29" s="41">
        <v>54.4</v>
      </c>
      <c r="D29" s="1"/>
    </row>
    <row r="30" spans="1:10">
      <c r="A30" s="1"/>
      <c r="B30" s="64">
        <v>3</v>
      </c>
      <c r="C30" s="41">
        <v>81.599999999999994</v>
      </c>
      <c r="D30" s="1"/>
    </row>
    <row r="31" spans="1:10">
      <c r="B31" s="64">
        <v>4</v>
      </c>
      <c r="C31" s="41">
        <v>113.4</v>
      </c>
      <c r="D31" s="1"/>
    </row>
    <row r="32" spans="1:10">
      <c r="A32" s="1"/>
      <c r="B32" s="64">
        <v>5</v>
      </c>
      <c r="C32" s="41">
        <v>137.19999999999999</v>
      </c>
      <c r="D32" s="1"/>
    </row>
    <row r="33" spans="1:4">
      <c r="A33" s="1"/>
      <c r="B33" s="64">
        <v>6</v>
      </c>
      <c r="C33" s="41">
        <v>165.4</v>
      </c>
      <c r="D33" s="1"/>
    </row>
    <row r="34" spans="1:4">
      <c r="B34" s="64">
        <v>8</v>
      </c>
      <c r="C34" s="41">
        <v>221.9</v>
      </c>
    </row>
    <row r="35" spans="1:4" ht="15.75" thickBot="1">
      <c r="B35" s="25">
        <v>10</v>
      </c>
      <c r="C35" s="66">
        <v>277.5</v>
      </c>
    </row>
  </sheetData>
  <mergeCells count="3">
    <mergeCell ref="B24:J24"/>
    <mergeCell ref="B3:J3"/>
    <mergeCell ref="M3:V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42B6D-D031-4452-8660-0A65D9B0C9BE}">
  <dimension ref="A3:K51"/>
  <sheetViews>
    <sheetView zoomScale="65" zoomScaleNormal="65" zoomScalePageLayoutView="65" workbookViewId="0">
      <selection activeCell="F1" sqref="F1"/>
    </sheetView>
  </sheetViews>
  <sheetFormatPr defaultColWidth="11.42578125" defaultRowHeight="15"/>
  <cols>
    <col min="2" max="2" width="24" customWidth="1"/>
    <col min="3" max="3" width="18.7109375" customWidth="1"/>
    <col min="4" max="4" width="23.140625" customWidth="1"/>
    <col min="5" max="6" width="25.140625" customWidth="1"/>
    <col min="7" max="7" width="17.7109375" customWidth="1"/>
    <col min="8" max="8" width="30.140625" customWidth="1"/>
  </cols>
  <sheetData>
    <row r="3" spans="2:11" ht="15.75">
      <c r="B3" s="8" t="s">
        <v>6</v>
      </c>
      <c r="H3" s="9" t="s">
        <v>7</v>
      </c>
    </row>
    <row r="5" spans="2:11" ht="15.75" thickBot="1"/>
    <row r="6" spans="2:11" ht="15.75">
      <c r="B6" s="123" t="s">
        <v>8</v>
      </c>
      <c r="C6" s="125" t="s">
        <v>9</v>
      </c>
      <c r="D6" s="127" t="s">
        <v>10</v>
      </c>
      <c r="E6" s="119" t="s">
        <v>11</v>
      </c>
      <c r="F6" s="127" t="s">
        <v>12</v>
      </c>
      <c r="G6" s="119" t="s">
        <v>13</v>
      </c>
      <c r="H6" s="121" t="s">
        <v>14</v>
      </c>
      <c r="K6" t="s">
        <v>15</v>
      </c>
    </row>
    <row r="7" spans="2:11" ht="14.45" customHeight="1" thickBot="1">
      <c r="B7" s="124"/>
      <c r="C7" s="126"/>
      <c r="D7" s="128"/>
      <c r="E7" s="120"/>
      <c r="F7" s="128"/>
      <c r="G7" s="120"/>
      <c r="H7" s="122"/>
    </row>
    <row r="8" spans="2:11" ht="57.95" customHeight="1">
      <c r="B8" s="112" t="s">
        <v>16</v>
      </c>
      <c r="C8" s="115" t="s">
        <v>17</v>
      </c>
      <c r="D8" s="112" t="s">
        <v>18</v>
      </c>
      <c r="E8" s="112" t="s">
        <v>19</v>
      </c>
      <c r="F8" s="112" t="s">
        <v>20</v>
      </c>
      <c r="G8" s="112" t="s">
        <v>21</v>
      </c>
      <c r="H8" s="115" t="s">
        <v>22</v>
      </c>
    </row>
    <row r="9" spans="2:11">
      <c r="B9" s="113"/>
      <c r="C9" s="116"/>
      <c r="D9" s="113"/>
      <c r="E9" s="113"/>
      <c r="F9" s="113"/>
      <c r="G9" s="113"/>
      <c r="H9" s="116"/>
    </row>
    <row r="10" spans="2:11" ht="15.75" thickBot="1">
      <c r="B10" s="114"/>
      <c r="C10" s="117"/>
      <c r="D10" s="114"/>
      <c r="E10" s="114"/>
      <c r="F10" s="114"/>
      <c r="G10" s="114"/>
      <c r="H10" s="117"/>
      <c r="I10" s="1"/>
    </row>
    <row r="11" spans="2:11">
      <c r="B11" s="11"/>
      <c r="C11" s="12"/>
      <c r="D11" s="11"/>
      <c r="E11" s="11"/>
      <c r="F11" s="11"/>
      <c r="G11" s="11"/>
      <c r="H11" s="12"/>
      <c r="I11" s="1"/>
    </row>
    <row r="12" spans="2:11" ht="15.75" thickBot="1">
      <c r="B12" s="11"/>
      <c r="C12" s="11"/>
      <c r="D12" s="11"/>
      <c r="E12" s="11"/>
      <c r="H12" s="12"/>
      <c r="I12" s="1"/>
    </row>
    <row r="13" spans="2:11" ht="15.75" thickBot="1">
      <c r="C13" s="27" t="s">
        <v>3</v>
      </c>
      <c r="D13" s="28" t="s">
        <v>5</v>
      </c>
      <c r="F13" s="35" t="s">
        <v>23</v>
      </c>
      <c r="G13" s="24">
        <f>(4.53+4.48)/2</f>
        <v>4.5050000000000008</v>
      </c>
      <c r="H13" s="1"/>
      <c r="I13" s="1"/>
    </row>
    <row r="14" spans="2:11" ht="15.75" thickBot="1">
      <c r="B14" s="34" t="s">
        <v>24</v>
      </c>
      <c r="C14" s="25">
        <v>1836.8</v>
      </c>
      <c r="D14" s="26">
        <f>(C14-37.165)/36.45</f>
        <v>49.372702331961584</v>
      </c>
      <c r="E14" s="1"/>
      <c r="F14" s="36" t="s">
        <v>25</v>
      </c>
      <c r="G14" s="33">
        <f>(2.075+2.086)/2</f>
        <v>2.0804999999999998</v>
      </c>
      <c r="H14" s="1"/>
      <c r="I14" s="1"/>
    </row>
    <row r="16" spans="2:11" ht="15.75" thickBot="1"/>
    <row r="17" spans="1:11" ht="15.75" thickBot="1">
      <c r="A17" s="1"/>
      <c r="B17" s="6" t="s">
        <v>26</v>
      </c>
      <c r="C17" s="10" t="s">
        <v>27</v>
      </c>
      <c r="D17" s="10" t="s">
        <v>28</v>
      </c>
      <c r="E17" s="10" t="s">
        <v>3</v>
      </c>
      <c r="F17" s="10" t="s">
        <v>5</v>
      </c>
      <c r="G17" s="7" t="s">
        <v>29</v>
      </c>
    </row>
    <row r="18" spans="1:11">
      <c r="A18" s="1"/>
      <c r="B18" s="13">
        <v>16.5</v>
      </c>
      <c r="C18" s="1">
        <v>25</v>
      </c>
      <c r="D18" s="30">
        <v>5.0999999999999996</v>
      </c>
      <c r="E18" s="30">
        <v>492.9</v>
      </c>
      <c r="F18" s="30">
        <f t="shared" ref="F18:F30" si="0">(E18-37.165)/36.45</f>
        <v>12.50301783264746</v>
      </c>
      <c r="G18" s="14">
        <f t="shared" ref="G18:G30" si="1">($D$14-F18)/$D$14*100</f>
        <v>74.676253795908622</v>
      </c>
    </row>
    <row r="19" spans="1:11">
      <c r="A19" s="1"/>
      <c r="B19" s="13">
        <v>18.5</v>
      </c>
      <c r="C19" s="1">
        <v>25</v>
      </c>
      <c r="D19" s="30">
        <v>5</v>
      </c>
      <c r="E19" s="30">
        <v>273.7</v>
      </c>
      <c r="F19" s="30">
        <f t="shared" si="0"/>
        <v>6.4893004115226329</v>
      </c>
      <c r="G19" s="14">
        <f t="shared" si="1"/>
        <v>86.856501457239929</v>
      </c>
    </row>
    <row r="20" spans="1:11">
      <c r="A20" s="1"/>
      <c r="B20" s="13">
        <v>20</v>
      </c>
      <c r="C20" s="1">
        <v>25</v>
      </c>
      <c r="D20" s="30">
        <v>5.0999999999999996</v>
      </c>
      <c r="E20" s="30">
        <v>340.8</v>
      </c>
      <c r="F20" s="30">
        <f t="shared" si="0"/>
        <v>8.3301783264746216</v>
      </c>
      <c r="G20" s="14">
        <f t="shared" si="1"/>
        <v>83.127967615655393</v>
      </c>
    </row>
    <row r="21" spans="1:11">
      <c r="A21" s="1"/>
      <c r="B21" s="13">
        <v>21.5</v>
      </c>
      <c r="C21" s="1">
        <v>25</v>
      </c>
      <c r="D21" s="30">
        <v>5</v>
      </c>
      <c r="E21" s="30">
        <v>398.3</v>
      </c>
      <c r="F21" s="30">
        <f t="shared" si="0"/>
        <v>9.9076817558299037</v>
      </c>
      <c r="G21" s="14">
        <f t="shared" si="1"/>
        <v>79.932875277486815</v>
      </c>
    </row>
    <row r="22" spans="1:11">
      <c r="A22" s="1"/>
      <c r="B22" s="13">
        <v>24</v>
      </c>
      <c r="C22" s="1">
        <v>25</v>
      </c>
      <c r="D22" s="30">
        <v>5</v>
      </c>
      <c r="E22" s="30">
        <v>394.7</v>
      </c>
      <c r="F22" s="30">
        <f t="shared" si="0"/>
        <v>9.8089163237311361</v>
      </c>
      <c r="G22" s="14">
        <f t="shared" si="1"/>
        <v>80.132915841267831</v>
      </c>
    </row>
    <row r="23" spans="1:11">
      <c r="A23" s="1"/>
      <c r="B23" s="13">
        <v>38.833300000000001</v>
      </c>
      <c r="C23" s="1">
        <v>25</v>
      </c>
      <c r="D23" s="30">
        <v>5</v>
      </c>
      <c r="E23" s="30">
        <v>686.7</v>
      </c>
      <c r="F23" s="30">
        <f t="shared" si="0"/>
        <v>17.819890260631002</v>
      </c>
      <c r="G23" s="14">
        <f t="shared" si="1"/>
        <v>63.907403445698705</v>
      </c>
    </row>
    <row r="24" spans="1:11">
      <c r="A24" s="1"/>
      <c r="B24" s="13">
        <v>41.5</v>
      </c>
      <c r="C24" s="1">
        <v>25</v>
      </c>
      <c r="D24" s="30">
        <v>5</v>
      </c>
      <c r="E24" s="30">
        <v>699.3</v>
      </c>
      <c r="F24" s="30">
        <f t="shared" si="0"/>
        <v>18.165569272976679</v>
      </c>
      <c r="G24" s="14">
        <f t="shared" si="1"/>
        <v>63.207261472465248</v>
      </c>
    </row>
    <row r="25" spans="1:11">
      <c r="A25" s="1"/>
      <c r="B25" s="13">
        <v>43.5</v>
      </c>
      <c r="C25" s="1">
        <v>25</v>
      </c>
      <c r="D25" s="30">
        <v>4.9000000000000004</v>
      </c>
      <c r="E25" s="30">
        <v>673.4</v>
      </c>
      <c r="F25" s="30">
        <f t="shared" si="0"/>
        <v>17.455006858710561</v>
      </c>
      <c r="G25" s="14">
        <f t="shared" si="1"/>
        <v>64.646442195222917</v>
      </c>
    </row>
    <row r="26" spans="1:11">
      <c r="A26" s="1"/>
      <c r="B26" s="13">
        <v>46.5</v>
      </c>
      <c r="C26" s="1">
        <v>25</v>
      </c>
      <c r="D26" s="30">
        <v>4.9000000000000004</v>
      </c>
      <c r="E26" s="30">
        <v>764.9</v>
      </c>
      <c r="F26" s="30">
        <f t="shared" si="0"/>
        <v>19.965294924554183</v>
      </c>
      <c r="G26" s="14">
        <f t="shared" si="1"/>
        <v>59.562077865789455</v>
      </c>
      <c r="K26" t="s">
        <v>30</v>
      </c>
    </row>
    <row r="27" spans="1:11">
      <c r="B27" s="13">
        <v>46.683</v>
      </c>
      <c r="C27" s="1">
        <v>25</v>
      </c>
      <c r="D27" s="30">
        <v>5.3</v>
      </c>
      <c r="E27" s="30">
        <v>458.6</v>
      </c>
      <c r="F27" s="30">
        <f t="shared" si="0"/>
        <v>11.562002743484225</v>
      </c>
      <c r="G27" s="14">
        <f t="shared" si="1"/>
        <v>76.582195834155272</v>
      </c>
    </row>
    <row r="28" spans="1:11">
      <c r="A28" s="118" t="s">
        <v>31</v>
      </c>
      <c r="B28" s="18">
        <v>49.832999999999998</v>
      </c>
      <c r="C28" s="1">
        <v>25</v>
      </c>
      <c r="D28" s="30">
        <v>5.3</v>
      </c>
      <c r="E28" s="30">
        <v>739.5</v>
      </c>
      <c r="F28" s="30">
        <f t="shared" si="0"/>
        <v>19.268449931412896</v>
      </c>
      <c r="G28" s="14">
        <f t="shared" si="1"/>
        <v>60.97347517691086</v>
      </c>
    </row>
    <row r="29" spans="1:11">
      <c r="A29" s="118"/>
      <c r="B29" s="18">
        <v>51.17</v>
      </c>
      <c r="C29" s="1">
        <v>25</v>
      </c>
      <c r="D29" s="30">
        <v>5.3</v>
      </c>
      <c r="E29" s="30">
        <v>782</v>
      </c>
      <c r="F29" s="30">
        <f t="shared" si="0"/>
        <v>20.434430727023319</v>
      </c>
      <c r="G29" s="14">
        <f t="shared" si="1"/>
        <v>58.611885187829749</v>
      </c>
    </row>
    <row r="30" spans="1:11" ht="15.75" thickBot="1">
      <c r="A30" s="118"/>
      <c r="B30" s="19">
        <v>52.5</v>
      </c>
      <c r="C30" s="15">
        <v>25</v>
      </c>
      <c r="D30" s="16">
        <v>5.3</v>
      </c>
      <c r="E30" s="16">
        <v>833.45</v>
      </c>
      <c r="F30" s="16">
        <f t="shared" si="0"/>
        <v>21.845953360768178</v>
      </c>
      <c r="G30" s="17">
        <f t="shared" si="1"/>
        <v>55.752972130459774</v>
      </c>
    </row>
    <row r="51" spans="11:11">
      <c r="K51" t="s">
        <v>32</v>
      </c>
    </row>
  </sheetData>
  <mergeCells count="15">
    <mergeCell ref="G8:G10"/>
    <mergeCell ref="H8:H10"/>
    <mergeCell ref="C8:C10"/>
    <mergeCell ref="A28:A30"/>
    <mergeCell ref="G6:G7"/>
    <mergeCell ref="H6:H7"/>
    <mergeCell ref="E8:E10"/>
    <mergeCell ref="B6:B7"/>
    <mergeCell ref="C6:C7"/>
    <mergeCell ref="D6:D7"/>
    <mergeCell ref="E6:E7"/>
    <mergeCell ref="F6:F7"/>
    <mergeCell ref="B8:B10"/>
    <mergeCell ref="D8:D10"/>
    <mergeCell ref="F8:F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CEE34-C7FE-4B8C-A5D4-D6539BE2397B}">
  <dimension ref="A3:AH108"/>
  <sheetViews>
    <sheetView zoomScale="50" zoomScaleNormal="58" workbookViewId="0">
      <selection activeCell="D92" sqref="D92"/>
    </sheetView>
  </sheetViews>
  <sheetFormatPr defaultColWidth="11.42578125" defaultRowHeight="15"/>
  <cols>
    <col min="2" max="2" width="26.5703125" customWidth="1"/>
    <col min="3" max="3" width="25.5703125" customWidth="1"/>
    <col min="4" max="4" width="20.85546875" customWidth="1"/>
    <col min="5" max="5" width="25.5703125" customWidth="1"/>
    <col min="6" max="6" width="28.85546875" customWidth="1"/>
    <col min="7" max="7" width="23.140625" customWidth="1"/>
    <col min="8" max="8" width="25.5703125" customWidth="1"/>
    <col min="9" max="9" width="15" customWidth="1"/>
    <col min="16" max="16" width="19.28515625" customWidth="1"/>
    <col min="26" max="26" width="28.85546875" customWidth="1"/>
    <col min="29" max="29" width="24.85546875" customWidth="1"/>
  </cols>
  <sheetData>
    <row r="3" spans="1:30" ht="15.75">
      <c r="B3" s="8" t="s">
        <v>6</v>
      </c>
      <c r="F3" s="9"/>
      <c r="H3" s="91" t="s">
        <v>33</v>
      </c>
    </row>
    <row r="5" spans="1:30" ht="15.75" thickBot="1">
      <c r="A5" s="102"/>
      <c r="B5" s="102"/>
      <c r="C5" s="102"/>
      <c r="D5" s="102"/>
      <c r="E5" s="102"/>
      <c r="F5" s="102"/>
      <c r="G5" s="102"/>
      <c r="H5" s="102"/>
      <c r="I5" s="102"/>
    </row>
    <row r="6" spans="1:30" ht="15.75">
      <c r="A6" s="102"/>
      <c r="B6" s="140" t="s">
        <v>8</v>
      </c>
      <c r="C6" s="142" t="s">
        <v>9</v>
      </c>
      <c r="D6" s="144" t="s">
        <v>10</v>
      </c>
      <c r="E6" s="146" t="s">
        <v>11</v>
      </c>
      <c r="F6" s="144" t="s">
        <v>12</v>
      </c>
      <c r="G6" s="146" t="s">
        <v>13</v>
      </c>
      <c r="H6" s="132" t="s">
        <v>14</v>
      </c>
      <c r="I6" s="102"/>
      <c r="K6" t="s">
        <v>34</v>
      </c>
      <c r="O6" t="s">
        <v>15</v>
      </c>
      <c r="Z6" t="s">
        <v>35</v>
      </c>
      <c r="AC6" t="s">
        <v>36</v>
      </c>
    </row>
    <row r="7" spans="1:30" ht="14.45" customHeight="1" thickBot="1">
      <c r="A7" s="102"/>
      <c r="B7" s="141"/>
      <c r="C7" s="143"/>
      <c r="D7" s="145"/>
      <c r="E7" s="147"/>
      <c r="F7" s="145"/>
      <c r="G7" s="147"/>
      <c r="H7" s="133"/>
      <c r="I7" s="102"/>
    </row>
    <row r="8" spans="1:30" ht="57.95" customHeight="1">
      <c r="A8" s="102"/>
      <c r="B8" s="134" t="s">
        <v>37</v>
      </c>
      <c r="C8" s="137" t="s">
        <v>17</v>
      </c>
      <c r="D8" s="134" t="s">
        <v>38</v>
      </c>
      <c r="E8" s="134" t="s">
        <v>19</v>
      </c>
      <c r="F8" s="134" t="s">
        <v>20</v>
      </c>
      <c r="G8" s="134" t="s">
        <v>21</v>
      </c>
      <c r="H8" s="137" t="s">
        <v>39</v>
      </c>
      <c r="I8" s="102"/>
    </row>
    <row r="9" spans="1:30">
      <c r="A9" s="102"/>
      <c r="B9" s="135"/>
      <c r="C9" s="138"/>
      <c r="D9" s="135"/>
      <c r="E9" s="135"/>
      <c r="F9" s="135"/>
      <c r="G9" s="135"/>
      <c r="H9" s="138"/>
      <c r="I9" s="102"/>
    </row>
    <row r="10" spans="1:30" ht="15.75" thickBot="1">
      <c r="A10" s="102"/>
      <c r="B10" s="136"/>
      <c r="C10" s="139"/>
      <c r="D10" s="136"/>
      <c r="E10" s="136"/>
      <c r="F10" s="136"/>
      <c r="G10" s="136"/>
      <c r="H10" s="139"/>
      <c r="I10" s="103"/>
    </row>
    <row r="11" spans="1:30">
      <c r="A11" s="102"/>
      <c r="B11" s="104"/>
      <c r="C11" s="105"/>
      <c r="D11" s="104"/>
      <c r="E11" s="104"/>
      <c r="F11" s="104"/>
      <c r="G11" s="104"/>
      <c r="H11" s="105"/>
      <c r="I11" s="103"/>
    </row>
    <row r="12" spans="1:30" ht="15.75" thickBot="1">
      <c r="A12" s="102"/>
      <c r="B12" s="104"/>
      <c r="C12" s="105"/>
      <c r="D12" s="104"/>
      <c r="E12" s="104"/>
      <c r="F12" s="104"/>
      <c r="G12" s="104"/>
      <c r="H12" s="105"/>
      <c r="I12" s="103"/>
    </row>
    <row r="13" spans="1:30" ht="15.75" thickBot="1">
      <c r="B13" s="31"/>
      <c r="C13" s="27" t="s">
        <v>40</v>
      </c>
      <c r="D13" s="28" t="s">
        <v>5</v>
      </c>
      <c r="F13" s="35" t="s">
        <v>23</v>
      </c>
      <c r="G13" s="24">
        <f>(4.53+4.48)/2</f>
        <v>4.5050000000000008</v>
      </c>
      <c r="H13" s="1"/>
      <c r="I13" s="1"/>
    </row>
    <row r="14" spans="1:30" ht="15.75" thickBot="1">
      <c r="B14" s="37" t="s">
        <v>24</v>
      </c>
      <c r="C14" s="25">
        <v>1861.9</v>
      </c>
      <c r="D14" s="26">
        <f>(C14-37.165)/36.45</f>
        <v>50.06131687242798</v>
      </c>
      <c r="F14" s="36" t="s">
        <v>25</v>
      </c>
      <c r="G14" s="33">
        <f>(2.075+2.086)/2</f>
        <v>2.0804999999999998</v>
      </c>
      <c r="H14" s="1"/>
      <c r="I14" s="1"/>
    </row>
    <row r="16" spans="1:30" ht="15.75" thickBot="1">
      <c r="Z16" t="s">
        <v>41</v>
      </c>
      <c r="AA16" s="30">
        <v>4</v>
      </c>
      <c r="AC16" t="s">
        <v>41</v>
      </c>
      <c r="AD16" s="30">
        <v>3.2</v>
      </c>
    </row>
    <row r="17" spans="1:30" ht="15.75" thickBot="1">
      <c r="A17" s="1"/>
      <c r="B17" s="6" t="s">
        <v>26</v>
      </c>
      <c r="C17" s="10" t="s">
        <v>27</v>
      </c>
      <c r="D17" s="10" t="s">
        <v>28</v>
      </c>
      <c r="E17" s="10" t="s">
        <v>3</v>
      </c>
      <c r="F17" s="10" t="s">
        <v>5</v>
      </c>
      <c r="G17" s="7" t="s">
        <v>29</v>
      </c>
      <c r="Z17" t="s">
        <v>42</v>
      </c>
      <c r="AA17" s="30">
        <v>2.5</v>
      </c>
      <c r="AC17" t="s">
        <v>42</v>
      </c>
      <c r="AD17" s="30">
        <v>3.5</v>
      </c>
    </row>
    <row r="18" spans="1:30" ht="17.25">
      <c r="A18" s="1"/>
      <c r="B18" s="69">
        <v>0.1</v>
      </c>
      <c r="C18" s="70">
        <v>25</v>
      </c>
      <c r="D18" s="47">
        <v>5.0999999999999996</v>
      </c>
      <c r="E18" s="47">
        <v>423.8</v>
      </c>
      <c r="F18" s="47">
        <f>(E18-37.165)/36.45</f>
        <v>10.607270233196157</v>
      </c>
      <c r="G18" s="61">
        <f>($D$14-F18)/$D$14*100</f>
        <v>78.811443853491042</v>
      </c>
      <c r="I18" s="53" t="s">
        <v>43</v>
      </c>
      <c r="Z18" t="s">
        <v>44</v>
      </c>
      <c r="AA18" s="30">
        <f>3.2*2.5</f>
        <v>8</v>
      </c>
      <c r="AC18" t="s">
        <v>44</v>
      </c>
      <c r="AD18" s="30">
        <f>2.5*3.5</f>
        <v>8.75</v>
      </c>
    </row>
    <row r="19" spans="1:30">
      <c r="A19" s="1"/>
      <c r="B19" s="52">
        <v>1.1299999999999999</v>
      </c>
      <c r="C19" s="1">
        <v>25</v>
      </c>
      <c r="D19" s="30">
        <v>4.8</v>
      </c>
      <c r="E19" s="30">
        <v>266.8</v>
      </c>
      <c r="F19" s="30">
        <f t="shared" ref="F19:F48" si="0">(E19-37.165)/36.45</f>
        <v>6.3</v>
      </c>
      <c r="G19" s="42">
        <f t="shared" ref="G19:G53" si="1">($D$14-F19)/$D$14*100</f>
        <v>87.415432925876914</v>
      </c>
      <c r="I19" s="54" t="s">
        <v>45</v>
      </c>
    </row>
    <row r="20" spans="1:30">
      <c r="A20" s="1"/>
      <c r="B20" s="52">
        <v>2</v>
      </c>
      <c r="C20" s="1">
        <v>25</v>
      </c>
      <c r="D20" s="30">
        <v>5.0999999999999996</v>
      </c>
      <c r="E20" s="30">
        <v>218.4</v>
      </c>
      <c r="F20" s="30">
        <f t="shared" si="0"/>
        <v>4.972153635116598</v>
      </c>
      <c r="G20" s="42">
        <f t="shared" si="1"/>
        <v>90.067872869211143</v>
      </c>
      <c r="I20" s="58" t="s">
        <v>46</v>
      </c>
      <c r="Z20" t="s">
        <v>47</v>
      </c>
      <c r="AA20" s="30">
        <v>2</v>
      </c>
    </row>
    <row r="21" spans="1:30">
      <c r="A21" s="1"/>
      <c r="B21" s="20">
        <v>17</v>
      </c>
      <c r="C21" s="1">
        <v>25</v>
      </c>
      <c r="D21" s="30">
        <v>5.3</v>
      </c>
      <c r="E21" s="30">
        <v>384.7</v>
      </c>
      <c r="F21" s="30">
        <f t="shared" si="0"/>
        <v>9.534567901234567</v>
      </c>
      <c r="G21" s="42">
        <f t="shared" si="1"/>
        <v>80.954220749862301</v>
      </c>
      <c r="I21" s="55" t="s">
        <v>48</v>
      </c>
    </row>
    <row r="22" spans="1:30">
      <c r="A22" s="1"/>
      <c r="B22" s="20">
        <v>18</v>
      </c>
      <c r="C22" s="1">
        <v>25</v>
      </c>
      <c r="D22" s="30">
        <v>5.2</v>
      </c>
      <c r="E22" s="30">
        <v>389.7</v>
      </c>
      <c r="F22" s="30">
        <f t="shared" si="0"/>
        <v>9.6717421124828515</v>
      </c>
      <c r="G22" s="42">
        <f t="shared" si="1"/>
        <v>80.680208359022004</v>
      </c>
      <c r="I22" s="56" t="s">
        <v>49</v>
      </c>
    </row>
    <row r="23" spans="1:30">
      <c r="A23" s="1"/>
      <c r="B23" s="20">
        <v>19.600000000000001</v>
      </c>
      <c r="C23" s="1">
        <v>25</v>
      </c>
      <c r="D23" s="30">
        <v>5.2</v>
      </c>
      <c r="E23" s="30">
        <v>427.8</v>
      </c>
      <c r="F23" s="30">
        <f t="shared" si="0"/>
        <v>10.717009602194786</v>
      </c>
      <c r="G23" s="42">
        <f t="shared" si="1"/>
        <v>78.592233940818801</v>
      </c>
      <c r="I23" s="57" t="s">
        <v>50</v>
      </c>
    </row>
    <row r="24" spans="1:30">
      <c r="A24" s="1"/>
      <c r="B24" s="20">
        <v>21</v>
      </c>
      <c r="C24" s="1">
        <v>25</v>
      </c>
      <c r="D24" s="30">
        <v>5.2</v>
      </c>
      <c r="E24" s="30">
        <v>428.2</v>
      </c>
      <c r="F24" s="30">
        <f t="shared" si="0"/>
        <v>10.727983539094648</v>
      </c>
      <c r="G24" s="42">
        <f t="shared" si="1"/>
        <v>78.570312949551578</v>
      </c>
      <c r="I24" s="74" t="s">
        <v>51</v>
      </c>
    </row>
    <row r="25" spans="1:30" ht="15.75" thickBot="1">
      <c r="A25" s="1"/>
      <c r="B25" s="20">
        <v>22</v>
      </c>
      <c r="C25" s="1">
        <v>25</v>
      </c>
      <c r="D25" s="30">
        <v>5.0999999999999996</v>
      </c>
      <c r="E25" s="30">
        <v>430.7</v>
      </c>
      <c r="F25" s="30">
        <f t="shared" si="0"/>
        <v>10.796570644718791</v>
      </c>
      <c r="G25" s="42">
        <f t="shared" si="1"/>
        <v>78.433306754131422</v>
      </c>
      <c r="I25" s="75" t="s">
        <v>52</v>
      </c>
    </row>
    <row r="26" spans="1:30">
      <c r="A26" s="1"/>
      <c r="B26" s="20">
        <v>23</v>
      </c>
      <c r="C26" s="1">
        <v>25</v>
      </c>
      <c r="D26" s="30">
        <v>5.0999999999999996</v>
      </c>
      <c r="E26" s="30">
        <v>373</v>
      </c>
      <c r="F26" s="30">
        <f t="shared" si="0"/>
        <v>9.2135802469135797</v>
      </c>
      <c r="G26" s="42">
        <f t="shared" si="1"/>
        <v>81.595409744428636</v>
      </c>
      <c r="O26" t="s">
        <v>53</v>
      </c>
      <c r="Y26" t="s">
        <v>54</v>
      </c>
      <c r="AC26" t="s">
        <v>55</v>
      </c>
    </row>
    <row r="27" spans="1:30">
      <c r="A27" s="1"/>
      <c r="B27" s="129" t="s">
        <v>56</v>
      </c>
      <c r="C27" s="130"/>
      <c r="D27" s="130"/>
      <c r="E27" s="130"/>
      <c r="F27" s="130"/>
      <c r="G27" s="131"/>
    </row>
    <row r="28" spans="1:30">
      <c r="B28" s="21">
        <v>24</v>
      </c>
      <c r="C28" s="1">
        <v>25</v>
      </c>
      <c r="D28" s="30">
        <v>5.3</v>
      </c>
      <c r="E28" s="38">
        <v>167.8</v>
      </c>
      <c r="F28" s="30">
        <f t="shared" si="0"/>
        <v>3.5839506172839508</v>
      </c>
      <c r="G28" s="14">
        <f t="shared" si="1"/>
        <v>92.840878264515112</v>
      </c>
    </row>
    <row r="29" spans="1:30">
      <c r="B29" s="21">
        <v>26.5</v>
      </c>
      <c r="C29" s="1">
        <v>25</v>
      </c>
      <c r="D29" s="30">
        <v>5</v>
      </c>
      <c r="E29" s="38">
        <v>194</v>
      </c>
      <c r="F29" s="30">
        <f t="shared" si="0"/>
        <v>4.3027434842249654</v>
      </c>
      <c r="G29" s="14">
        <f t="shared" si="1"/>
        <v>91.405053336511884</v>
      </c>
    </row>
    <row r="30" spans="1:30">
      <c r="B30" s="21">
        <v>27</v>
      </c>
      <c r="C30" s="1">
        <v>25</v>
      </c>
      <c r="D30" s="30">
        <v>5.0999999999999996</v>
      </c>
      <c r="E30" s="38">
        <v>205.8</v>
      </c>
      <c r="F30" s="30">
        <f t="shared" si="0"/>
        <v>4.6264746227709193</v>
      </c>
      <c r="G30" s="14">
        <f t="shared" si="1"/>
        <v>90.758384094128729</v>
      </c>
    </row>
    <row r="31" spans="1:30">
      <c r="B31" s="22">
        <v>28</v>
      </c>
      <c r="C31" s="1">
        <v>25</v>
      </c>
      <c r="D31" s="30">
        <v>5.0999999999999996</v>
      </c>
      <c r="E31" s="38">
        <v>233.4</v>
      </c>
      <c r="F31" s="30">
        <f t="shared" si="0"/>
        <v>5.3836762688614543</v>
      </c>
      <c r="G31" s="14">
        <f t="shared" si="1"/>
        <v>89.245835696690207</v>
      </c>
    </row>
    <row r="32" spans="1:30">
      <c r="B32" s="21">
        <v>29</v>
      </c>
      <c r="C32" s="1">
        <v>25</v>
      </c>
      <c r="D32" s="30">
        <v>4.9000000000000004</v>
      </c>
      <c r="E32" s="38">
        <v>236.5</v>
      </c>
      <c r="F32" s="30">
        <f t="shared" si="0"/>
        <v>5.4687242798353903</v>
      </c>
      <c r="G32" s="14">
        <f t="shared" si="1"/>
        <v>89.075948014369217</v>
      </c>
    </row>
    <row r="33" spans="2:34">
      <c r="B33" s="21">
        <v>30</v>
      </c>
      <c r="C33" s="1">
        <v>25</v>
      </c>
      <c r="D33" s="30">
        <v>5.3</v>
      </c>
      <c r="E33" s="38">
        <v>146.5</v>
      </c>
      <c r="F33" s="30">
        <f t="shared" si="0"/>
        <v>2.9995884773662551</v>
      </c>
      <c r="G33" s="14">
        <f t="shared" si="1"/>
        <v>94.008171049494862</v>
      </c>
    </row>
    <row r="34" spans="2:34">
      <c r="B34" s="21">
        <v>31</v>
      </c>
      <c r="C34" s="1">
        <v>25</v>
      </c>
      <c r="D34" s="30">
        <v>5.3</v>
      </c>
      <c r="E34" s="38">
        <v>236.8</v>
      </c>
      <c r="F34" s="30">
        <f t="shared" si="0"/>
        <v>5.4769547325102881</v>
      </c>
      <c r="G34" s="14">
        <f t="shared" si="1"/>
        <v>89.059507270918786</v>
      </c>
    </row>
    <row r="35" spans="2:34">
      <c r="B35" s="18">
        <v>47.332999999999998</v>
      </c>
      <c r="C35" s="1">
        <v>25</v>
      </c>
      <c r="D35" s="38">
        <v>5.2</v>
      </c>
      <c r="E35" s="38">
        <v>457.52</v>
      </c>
      <c r="F35" s="30">
        <f t="shared" si="0"/>
        <v>11.532373113854593</v>
      </c>
      <c r="G35" s="14">
        <f t="shared" si="1"/>
        <v>76.963504289663987</v>
      </c>
    </row>
    <row r="36" spans="2:34">
      <c r="B36" s="18">
        <v>48.33</v>
      </c>
      <c r="C36" s="1">
        <v>25</v>
      </c>
      <c r="D36" s="38">
        <v>5.2</v>
      </c>
      <c r="E36" s="38">
        <v>471</v>
      </c>
      <c r="F36" s="30">
        <f t="shared" si="0"/>
        <v>11.902194787379971</v>
      </c>
      <c r="G36" s="14">
        <f t="shared" si="1"/>
        <v>76.224766883958495</v>
      </c>
    </row>
    <row r="37" spans="2:34">
      <c r="B37" s="18">
        <v>49.332999999999998</v>
      </c>
      <c r="C37" s="1">
        <v>25</v>
      </c>
      <c r="D37" s="38">
        <v>5.4</v>
      </c>
      <c r="E37" s="38">
        <v>471.8</v>
      </c>
      <c r="F37" s="30">
        <f t="shared" si="0"/>
        <v>11.924142661179697</v>
      </c>
      <c r="G37" s="14">
        <f t="shared" si="1"/>
        <v>76.180924901424035</v>
      </c>
    </row>
    <row r="38" spans="2:34">
      <c r="B38" s="18">
        <v>51.33</v>
      </c>
      <c r="C38" s="1">
        <v>25</v>
      </c>
      <c r="D38" s="38">
        <v>5.4</v>
      </c>
      <c r="E38" s="38">
        <v>528.6</v>
      </c>
      <c r="F38" s="30">
        <f t="shared" si="0"/>
        <v>13.482441700960219</v>
      </c>
      <c r="G38" s="14">
        <f t="shared" si="1"/>
        <v>73.068144141478058</v>
      </c>
    </row>
    <row r="39" spans="2:34">
      <c r="B39" s="18">
        <v>53.83</v>
      </c>
      <c r="C39" s="1">
        <v>25</v>
      </c>
      <c r="D39" s="38">
        <v>5.4</v>
      </c>
      <c r="E39" s="38">
        <v>477</v>
      </c>
      <c r="F39" s="30">
        <f t="shared" si="0"/>
        <v>12.066803840877913</v>
      </c>
      <c r="G39" s="14">
        <f t="shared" si="1"/>
        <v>75.895952014950126</v>
      </c>
    </row>
    <row r="40" spans="2:34">
      <c r="B40" s="18">
        <v>55.33</v>
      </c>
      <c r="C40" s="1">
        <v>25</v>
      </c>
      <c r="D40" s="38">
        <v>5.4</v>
      </c>
      <c r="E40" s="38">
        <v>480</v>
      </c>
      <c r="F40" s="30">
        <f t="shared" si="0"/>
        <v>12.149108367626885</v>
      </c>
      <c r="G40" s="14">
        <f t="shared" si="1"/>
        <v>75.731544580445913</v>
      </c>
    </row>
    <row r="41" spans="2:34">
      <c r="B41" s="39">
        <v>72</v>
      </c>
      <c r="C41" s="1">
        <v>25</v>
      </c>
      <c r="D41" s="38">
        <v>5.2</v>
      </c>
      <c r="E41" s="38">
        <v>482.4</v>
      </c>
      <c r="F41" s="30">
        <f t="shared" si="0"/>
        <v>12.21495198902606</v>
      </c>
      <c r="G41" s="14">
        <f t="shared" si="1"/>
        <v>75.600018632842577</v>
      </c>
    </row>
    <row r="42" spans="2:34">
      <c r="B42" s="39">
        <v>73</v>
      </c>
      <c r="C42" s="1">
        <v>25</v>
      </c>
      <c r="D42" s="38">
        <v>5.3</v>
      </c>
      <c r="E42" s="38">
        <v>464.4</v>
      </c>
      <c r="F42" s="30">
        <f t="shared" si="0"/>
        <v>11.721124828532234</v>
      </c>
      <c r="G42" s="14">
        <f t="shared" si="1"/>
        <v>76.586463239867712</v>
      </c>
    </row>
    <row r="43" spans="2:34">
      <c r="B43" s="39">
        <v>75</v>
      </c>
      <c r="C43" s="1">
        <v>25</v>
      </c>
      <c r="D43" s="38">
        <v>5.3</v>
      </c>
      <c r="E43" s="38">
        <v>370.3</v>
      </c>
      <c r="F43" s="30">
        <f t="shared" si="0"/>
        <v>9.1395061728395053</v>
      </c>
      <c r="G43" s="14">
        <f t="shared" si="1"/>
        <v>81.743376435482418</v>
      </c>
    </row>
    <row r="44" spans="2:34">
      <c r="B44" s="39">
        <v>76</v>
      </c>
      <c r="C44" s="1">
        <v>25</v>
      </c>
      <c r="D44" s="38">
        <v>5.3</v>
      </c>
      <c r="E44" s="38">
        <v>399.1</v>
      </c>
      <c r="F44" s="30">
        <f t="shared" si="0"/>
        <v>9.9296296296296287</v>
      </c>
      <c r="G44" s="14">
        <f t="shared" si="1"/>
        <v>80.165065064242199</v>
      </c>
    </row>
    <row r="45" spans="2:34">
      <c r="B45" s="39">
        <v>77.5</v>
      </c>
      <c r="C45" s="1">
        <v>25</v>
      </c>
      <c r="D45" s="38">
        <v>5.2</v>
      </c>
      <c r="E45" s="38">
        <v>425.8</v>
      </c>
      <c r="F45" s="30">
        <f t="shared" si="0"/>
        <v>10.662139917695471</v>
      </c>
      <c r="G45" s="14">
        <f t="shared" si="1"/>
        <v>78.701838897154929</v>
      </c>
    </row>
    <row r="46" spans="2:34">
      <c r="B46" s="39">
        <v>78</v>
      </c>
      <c r="C46" s="1">
        <v>25</v>
      </c>
      <c r="D46" s="38">
        <v>5.3</v>
      </c>
      <c r="E46" s="38">
        <v>344.9</v>
      </c>
      <c r="F46" s="30">
        <f t="shared" si="0"/>
        <v>8.4426611796982147</v>
      </c>
      <c r="G46" s="14">
        <f t="shared" si="1"/>
        <v>83.135359380951215</v>
      </c>
    </row>
    <row r="47" spans="2:34">
      <c r="B47" s="39">
        <v>79</v>
      </c>
      <c r="C47" s="1">
        <v>25</v>
      </c>
      <c r="D47" s="38">
        <v>5.3</v>
      </c>
      <c r="E47" s="38">
        <v>390.5</v>
      </c>
      <c r="F47" s="30">
        <f t="shared" si="0"/>
        <v>9.6936899862825783</v>
      </c>
      <c r="G47" s="14">
        <f t="shared" si="1"/>
        <v>80.636366376487544</v>
      </c>
      <c r="O47" t="s">
        <v>57</v>
      </c>
      <c r="U47" t="s">
        <v>58</v>
      </c>
      <c r="AC47" t="s">
        <v>59</v>
      </c>
      <c r="AH47" t="s">
        <v>60</v>
      </c>
    </row>
    <row r="48" spans="2:34">
      <c r="B48" s="43">
        <v>95.18</v>
      </c>
      <c r="C48" s="1">
        <v>25</v>
      </c>
      <c r="D48" s="38">
        <v>5.3</v>
      </c>
      <c r="E48" s="38">
        <v>492.5</v>
      </c>
      <c r="F48" s="30">
        <f t="shared" si="0"/>
        <v>12.492043895747598</v>
      </c>
      <c r="G48" s="14">
        <f t="shared" si="1"/>
        <v>75.046513603345147</v>
      </c>
    </row>
    <row r="49" spans="2:7">
      <c r="B49" s="43">
        <v>96.18</v>
      </c>
      <c r="C49" s="31">
        <v>25</v>
      </c>
      <c r="D49" s="38">
        <v>5.3</v>
      </c>
      <c r="E49" s="38">
        <v>471.1</v>
      </c>
      <c r="F49" s="38">
        <f t="shared" ref="F49:F54" si="2">(E49-37.165)/36.45</f>
        <v>11.904938271604937</v>
      </c>
      <c r="G49" s="42">
        <f t="shared" si="1"/>
        <v>76.219286636141689</v>
      </c>
    </row>
    <row r="50" spans="2:7">
      <c r="B50" s="43">
        <v>98.65</v>
      </c>
      <c r="C50" s="31">
        <v>25</v>
      </c>
      <c r="D50" s="38">
        <v>5.3</v>
      </c>
      <c r="E50" s="38">
        <v>480.6</v>
      </c>
      <c r="F50" s="38">
        <f t="shared" si="2"/>
        <v>12.165569272976679</v>
      </c>
      <c r="G50" s="42">
        <f t="shared" si="1"/>
        <v>75.698663093545079</v>
      </c>
    </row>
    <row r="51" spans="2:7">
      <c r="B51" s="43">
        <v>99.4</v>
      </c>
      <c r="C51" s="31">
        <v>25</v>
      </c>
      <c r="D51" s="38">
        <v>5.3</v>
      </c>
      <c r="E51" s="38">
        <v>506.6</v>
      </c>
      <c r="F51" s="38">
        <f t="shared" si="2"/>
        <v>12.878875171467763</v>
      </c>
      <c r="G51" s="42">
        <f t="shared" si="1"/>
        <v>74.273798661175462</v>
      </c>
    </row>
    <row r="52" spans="2:7">
      <c r="B52" s="43">
        <v>101.4</v>
      </c>
      <c r="C52" s="31">
        <v>25</v>
      </c>
      <c r="D52" s="38">
        <v>5.3</v>
      </c>
      <c r="E52" s="31">
        <v>549.9</v>
      </c>
      <c r="F52" s="38">
        <f t="shared" si="2"/>
        <v>14.066803840877915</v>
      </c>
      <c r="G52" s="42">
        <f t="shared" si="1"/>
        <v>71.900851356498336</v>
      </c>
    </row>
    <row r="53" spans="2:7">
      <c r="B53" s="43">
        <v>102.5</v>
      </c>
      <c r="C53" s="31">
        <v>25</v>
      </c>
      <c r="D53" s="38">
        <v>5.3</v>
      </c>
      <c r="E53" s="38">
        <v>532.9</v>
      </c>
      <c r="F53" s="38">
        <f t="shared" si="2"/>
        <v>13.600411522633742</v>
      </c>
      <c r="G53" s="42">
        <f t="shared" si="1"/>
        <v>72.832493485355414</v>
      </c>
    </row>
    <row r="54" spans="2:7">
      <c r="B54" s="71">
        <v>119.5</v>
      </c>
      <c r="C54" s="31">
        <v>25</v>
      </c>
      <c r="D54" s="38">
        <v>5.2</v>
      </c>
      <c r="E54" s="38">
        <v>507.8</v>
      </c>
      <c r="F54" s="38">
        <f t="shared" si="2"/>
        <v>12.911796982167351</v>
      </c>
      <c r="G54" s="42">
        <f>($D$14-F54)/$D$14*100</f>
        <v>74.20803568737378</v>
      </c>
    </row>
    <row r="55" spans="2:7">
      <c r="B55" s="72">
        <v>120.5</v>
      </c>
      <c r="C55" s="31">
        <v>25</v>
      </c>
      <c r="D55" s="38">
        <v>5.2</v>
      </c>
      <c r="E55" s="38">
        <v>519.29999999999995</v>
      </c>
      <c r="F55" s="38">
        <f t="shared" ref="F55:F57" si="3">(E55-37.165)/36.45</f>
        <v>13.227297668038405</v>
      </c>
      <c r="G55" s="42">
        <f t="shared" ref="G55:G57" si="4">($D$14-F55)/$D$14*100</f>
        <v>73.577807188441071</v>
      </c>
    </row>
    <row r="56" spans="2:7">
      <c r="B56" s="72">
        <v>122</v>
      </c>
      <c r="C56" s="31">
        <v>25</v>
      </c>
      <c r="D56" s="38">
        <v>5.2</v>
      </c>
      <c r="E56" s="38">
        <v>496.9</v>
      </c>
      <c r="F56" s="38">
        <f t="shared" si="3"/>
        <v>12.612757201646088</v>
      </c>
      <c r="G56" s="42">
        <f t="shared" si="4"/>
        <v>74.805382699405669</v>
      </c>
    </row>
    <row r="57" spans="2:7" ht="15.75" thickBot="1">
      <c r="B57" s="73">
        <v>123</v>
      </c>
      <c r="C57" s="49">
        <v>25</v>
      </c>
      <c r="D57" s="23">
        <v>5.2</v>
      </c>
      <c r="E57" s="23">
        <v>478.4</v>
      </c>
      <c r="F57" s="23">
        <f t="shared" si="3"/>
        <v>12.105212620027432</v>
      </c>
      <c r="G57" s="26">
        <f t="shared" si="4"/>
        <v>75.819228545514832</v>
      </c>
    </row>
    <row r="62" spans="2:7" ht="15.75" thickBot="1"/>
    <row r="63" spans="2:7">
      <c r="B63" s="59" t="s">
        <v>61</v>
      </c>
      <c r="C63" s="51" t="s">
        <v>62</v>
      </c>
    </row>
    <row r="64" spans="2:7" ht="15.75" thickBot="1">
      <c r="B64" s="60" t="s">
        <v>63</v>
      </c>
      <c r="C64" s="5" t="s">
        <v>64</v>
      </c>
    </row>
    <row r="66" spans="2:23">
      <c r="N66" t="s">
        <v>26</v>
      </c>
      <c r="O66" t="s">
        <v>65</v>
      </c>
      <c r="P66" t="s">
        <v>29</v>
      </c>
    </row>
    <row r="67" spans="2:23" ht="15.75" thickBot="1">
      <c r="L67">
        <v>0.1</v>
      </c>
      <c r="M67">
        <v>0</v>
      </c>
      <c r="N67">
        <v>0</v>
      </c>
      <c r="O67">
        <f>N67/24</f>
        <v>0</v>
      </c>
      <c r="P67" s="109">
        <f>D69</f>
        <v>78.811443853491042</v>
      </c>
      <c r="R67">
        <f>$P$95*$P$102/(1+$P$95*$P$102)*100</f>
        <v>79.510296076221707</v>
      </c>
      <c r="U67">
        <v>7</v>
      </c>
      <c r="V67">
        <v>5</v>
      </c>
      <c r="W67">
        <v>0</v>
      </c>
    </row>
    <row r="68" spans="2:23" ht="15.75" thickBot="1">
      <c r="B68" s="44" t="s">
        <v>26</v>
      </c>
      <c r="C68" s="50" t="s">
        <v>5</v>
      </c>
      <c r="D68" s="45" t="s">
        <v>29</v>
      </c>
      <c r="L68">
        <v>17</v>
      </c>
      <c r="M68">
        <v>5</v>
      </c>
      <c r="N68">
        <v>2.5</v>
      </c>
      <c r="O68">
        <f t="shared" ref="O68:O91" si="5">N68/24</f>
        <v>0.10416666666666667</v>
      </c>
      <c r="P68" s="109">
        <f t="shared" ref="P68:P73" si="6">D72</f>
        <v>80.954220749862301</v>
      </c>
      <c r="R68">
        <f t="shared" ref="R68:R91" si="7">$P$95*$P$102/(1+$P$95*$P$102)*100</f>
        <v>79.510296076221707</v>
      </c>
      <c r="U68">
        <v>12</v>
      </c>
      <c r="V68">
        <v>5</v>
      </c>
      <c r="W68">
        <f>W67+V67</f>
        <v>5</v>
      </c>
    </row>
    <row r="69" spans="2:23">
      <c r="B69" s="46">
        <v>0.1</v>
      </c>
      <c r="C69" s="48">
        <v>10.607270233196157</v>
      </c>
      <c r="D69" s="106">
        <f>($D$14-C69)/$D$14*100</f>
        <v>78.811443853491042</v>
      </c>
      <c r="L69">
        <v>18</v>
      </c>
      <c r="M69">
        <v>10</v>
      </c>
      <c r="N69">
        <v>5</v>
      </c>
      <c r="O69">
        <f t="shared" si="5"/>
        <v>0.20833333333333334</v>
      </c>
      <c r="P69" s="109">
        <f t="shared" si="6"/>
        <v>80.680208359022004</v>
      </c>
      <c r="R69">
        <f t="shared" si="7"/>
        <v>79.510296076221707</v>
      </c>
      <c r="U69">
        <v>5</v>
      </c>
      <c r="V69">
        <v>5</v>
      </c>
      <c r="W69">
        <f>W68+V68</f>
        <v>10</v>
      </c>
    </row>
    <row r="70" spans="2:23">
      <c r="B70" s="20">
        <v>1.1299999999999999</v>
      </c>
      <c r="C70" s="38">
        <v>6.3</v>
      </c>
      <c r="D70" s="14">
        <f t="shared" ref="D70:D101" si="8">($D$14-C70)/$D$14*100</f>
        <v>87.415432925876914</v>
      </c>
      <c r="L70">
        <v>19</v>
      </c>
      <c r="M70">
        <v>15</v>
      </c>
      <c r="N70">
        <v>10</v>
      </c>
      <c r="O70">
        <f t="shared" si="5"/>
        <v>0.41666666666666669</v>
      </c>
      <c r="P70" s="109">
        <f t="shared" si="6"/>
        <v>78.592233940818801</v>
      </c>
      <c r="R70">
        <f t="shared" si="7"/>
        <v>79.510296076221707</v>
      </c>
      <c r="U70">
        <v>10</v>
      </c>
      <c r="V70">
        <v>9</v>
      </c>
      <c r="W70">
        <f t="shared" ref="W70:W90" si="9">W69+V69</f>
        <v>15</v>
      </c>
    </row>
    <row r="71" spans="2:23">
      <c r="B71" s="20">
        <v>2</v>
      </c>
      <c r="C71" s="38">
        <v>4.972153635116598</v>
      </c>
      <c r="D71" s="14">
        <f t="shared" si="8"/>
        <v>90.067872869211143</v>
      </c>
      <c r="L71">
        <v>21</v>
      </c>
      <c r="M71">
        <v>20</v>
      </c>
      <c r="N71">
        <v>15</v>
      </c>
      <c r="O71">
        <f t="shared" si="5"/>
        <v>0.625</v>
      </c>
      <c r="P71" s="109">
        <f t="shared" si="6"/>
        <v>78.570312949551578</v>
      </c>
      <c r="R71">
        <f t="shared" si="7"/>
        <v>79.510296076221707</v>
      </c>
      <c r="V71">
        <v>5</v>
      </c>
      <c r="W71">
        <f t="shared" si="9"/>
        <v>24</v>
      </c>
    </row>
    <row r="72" spans="2:23">
      <c r="B72" s="20">
        <v>17</v>
      </c>
      <c r="C72" s="38">
        <v>9.534567901234567</v>
      </c>
      <c r="D72" s="107">
        <f t="shared" si="8"/>
        <v>80.954220749862301</v>
      </c>
      <c r="L72">
        <v>22</v>
      </c>
      <c r="M72">
        <v>25</v>
      </c>
      <c r="N72">
        <v>24</v>
      </c>
      <c r="O72">
        <f t="shared" si="5"/>
        <v>1</v>
      </c>
      <c r="P72" s="109">
        <f t="shared" si="6"/>
        <v>78.433306754131422</v>
      </c>
      <c r="R72">
        <f t="shared" si="7"/>
        <v>79.510296076221707</v>
      </c>
      <c r="V72">
        <v>5</v>
      </c>
      <c r="W72">
        <f t="shared" si="9"/>
        <v>29</v>
      </c>
    </row>
    <row r="73" spans="2:23">
      <c r="B73" s="20">
        <v>18</v>
      </c>
      <c r="C73" s="38">
        <v>9.6717421124828515</v>
      </c>
      <c r="D73" s="107">
        <f t="shared" si="8"/>
        <v>80.680208359022004</v>
      </c>
      <c r="L73">
        <v>23</v>
      </c>
      <c r="M73">
        <v>30</v>
      </c>
      <c r="N73">
        <v>29</v>
      </c>
      <c r="O73">
        <f t="shared" si="5"/>
        <v>1.2083333333333333</v>
      </c>
      <c r="P73" s="109">
        <f t="shared" si="6"/>
        <v>81.595409744428636</v>
      </c>
      <c r="R73">
        <f t="shared" si="7"/>
        <v>79.510296076221707</v>
      </c>
      <c r="V73">
        <v>5</v>
      </c>
      <c r="W73">
        <f t="shared" si="9"/>
        <v>34</v>
      </c>
    </row>
    <row r="74" spans="2:23">
      <c r="B74" s="20">
        <v>19.600000000000001</v>
      </c>
      <c r="C74" s="38">
        <v>10.717009602194786</v>
      </c>
      <c r="D74" s="107">
        <f t="shared" si="8"/>
        <v>78.592233940818801</v>
      </c>
      <c r="L74">
        <v>47.33</v>
      </c>
      <c r="M74">
        <v>35</v>
      </c>
      <c r="N74">
        <v>34</v>
      </c>
      <c r="O74">
        <f t="shared" si="5"/>
        <v>1.4166666666666667</v>
      </c>
      <c r="P74" s="109">
        <f>D86</f>
        <v>76.963504289663987</v>
      </c>
      <c r="R74">
        <f t="shared" si="7"/>
        <v>79.510296076221707</v>
      </c>
      <c r="V74">
        <v>9</v>
      </c>
      <c r="W74">
        <f t="shared" si="9"/>
        <v>39</v>
      </c>
    </row>
    <row r="75" spans="2:23">
      <c r="B75" s="20">
        <v>21</v>
      </c>
      <c r="C75" s="38">
        <v>10.727983539094648</v>
      </c>
      <c r="D75" s="107">
        <f t="shared" si="8"/>
        <v>78.570312949551578</v>
      </c>
      <c r="L75">
        <v>48.33</v>
      </c>
      <c r="M75">
        <v>40</v>
      </c>
      <c r="N75">
        <v>36</v>
      </c>
      <c r="O75">
        <f t="shared" si="5"/>
        <v>1.5</v>
      </c>
      <c r="P75" s="109">
        <f>D87</f>
        <v>76.224766883958495</v>
      </c>
      <c r="R75">
        <f t="shared" si="7"/>
        <v>79.510296076221707</v>
      </c>
      <c r="V75">
        <v>5</v>
      </c>
      <c r="W75">
        <f t="shared" si="9"/>
        <v>48</v>
      </c>
    </row>
    <row r="76" spans="2:23">
      <c r="B76" s="20">
        <v>22</v>
      </c>
      <c r="C76" s="38">
        <v>10.796570644718791</v>
      </c>
      <c r="D76" s="107">
        <f t="shared" si="8"/>
        <v>78.433306754131422</v>
      </c>
      <c r="L76">
        <v>49.33</v>
      </c>
      <c r="M76">
        <v>45</v>
      </c>
      <c r="N76">
        <v>39</v>
      </c>
      <c r="O76">
        <f t="shared" si="5"/>
        <v>1.625</v>
      </c>
      <c r="P76" s="109">
        <f>D88</f>
        <v>76.180924901424035</v>
      </c>
      <c r="R76">
        <f t="shared" si="7"/>
        <v>79.510296076221707</v>
      </c>
      <c r="V76">
        <v>5</v>
      </c>
      <c r="W76">
        <f t="shared" si="9"/>
        <v>53</v>
      </c>
    </row>
    <row r="77" spans="2:23">
      <c r="B77" s="20">
        <v>23</v>
      </c>
      <c r="C77" s="38">
        <v>9.2135802469135797</v>
      </c>
      <c r="D77" s="107">
        <f t="shared" si="8"/>
        <v>81.595409744428636</v>
      </c>
      <c r="L77">
        <v>53.83</v>
      </c>
      <c r="M77">
        <v>50</v>
      </c>
      <c r="N77">
        <v>48</v>
      </c>
      <c r="O77">
        <f t="shared" si="5"/>
        <v>2</v>
      </c>
      <c r="P77" s="109">
        <f>D90</f>
        <v>75.895952014950126</v>
      </c>
      <c r="R77">
        <f t="shared" si="7"/>
        <v>79.510296076221707</v>
      </c>
      <c r="V77">
        <v>5</v>
      </c>
      <c r="W77">
        <f t="shared" si="9"/>
        <v>58</v>
      </c>
    </row>
    <row r="78" spans="2:23">
      <c r="B78" s="20">
        <v>23</v>
      </c>
      <c r="C78" s="38">
        <v>3.5839506172839508</v>
      </c>
      <c r="D78" s="14">
        <f t="shared" si="8"/>
        <v>92.840878264515112</v>
      </c>
      <c r="L78">
        <v>55.33</v>
      </c>
      <c r="M78">
        <v>55</v>
      </c>
      <c r="N78">
        <v>53</v>
      </c>
      <c r="O78">
        <f t="shared" si="5"/>
        <v>2.2083333333333335</v>
      </c>
      <c r="P78" s="109">
        <f>D91</f>
        <v>75.731544580445913</v>
      </c>
      <c r="R78">
        <f t="shared" si="7"/>
        <v>79.510296076221707</v>
      </c>
      <c r="V78">
        <v>9</v>
      </c>
      <c r="W78">
        <f t="shared" si="9"/>
        <v>63</v>
      </c>
    </row>
    <row r="79" spans="2:23">
      <c r="B79" s="21">
        <v>24</v>
      </c>
      <c r="C79" s="38">
        <v>3.5839506172839508</v>
      </c>
      <c r="D79" s="14">
        <f t="shared" si="8"/>
        <v>92.840878264515112</v>
      </c>
      <c r="L79">
        <v>72</v>
      </c>
      <c r="M79">
        <v>60</v>
      </c>
      <c r="N79">
        <v>55</v>
      </c>
      <c r="O79">
        <f t="shared" si="5"/>
        <v>2.2916666666666665</v>
      </c>
      <c r="P79" s="109">
        <f>D92</f>
        <v>75.600018632842577</v>
      </c>
      <c r="R79">
        <f t="shared" si="7"/>
        <v>79.510296076221707</v>
      </c>
      <c r="V79">
        <v>5</v>
      </c>
      <c r="W79">
        <f t="shared" si="9"/>
        <v>72</v>
      </c>
    </row>
    <row r="80" spans="2:23">
      <c r="B80" s="21">
        <v>26.5</v>
      </c>
      <c r="C80" s="38">
        <v>4.3027434842249654</v>
      </c>
      <c r="D80" s="14">
        <f t="shared" si="8"/>
        <v>91.405053336511884</v>
      </c>
      <c r="L80">
        <v>73</v>
      </c>
      <c r="M80">
        <v>65</v>
      </c>
      <c r="N80">
        <v>58</v>
      </c>
      <c r="O80">
        <f t="shared" si="5"/>
        <v>2.4166666666666665</v>
      </c>
      <c r="P80" s="109">
        <f>D93</f>
        <v>76.586463239867712</v>
      </c>
      <c r="R80">
        <f t="shared" si="7"/>
        <v>79.510296076221707</v>
      </c>
      <c r="V80">
        <v>5</v>
      </c>
      <c r="W80">
        <f t="shared" si="9"/>
        <v>77</v>
      </c>
    </row>
    <row r="81" spans="2:23">
      <c r="B81" s="21">
        <v>27</v>
      </c>
      <c r="C81" s="38">
        <v>4.6264746227709193</v>
      </c>
      <c r="D81" s="14">
        <f t="shared" si="8"/>
        <v>90.758384094128729</v>
      </c>
      <c r="L81">
        <v>76</v>
      </c>
      <c r="M81">
        <v>70</v>
      </c>
      <c r="N81">
        <v>63</v>
      </c>
      <c r="O81">
        <f t="shared" si="5"/>
        <v>2.625</v>
      </c>
      <c r="P81" s="109">
        <f>D95</f>
        <v>80.165065064242199</v>
      </c>
      <c r="R81">
        <f t="shared" si="7"/>
        <v>79.510296076221707</v>
      </c>
      <c r="V81">
        <v>5</v>
      </c>
      <c r="W81">
        <f t="shared" si="9"/>
        <v>82</v>
      </c>
    </row>
    <row r="82" spans="2:23">
      <c r="B82" s="22">
        <v>28</v>
      </c>
      <c r="C82" s="38">
        <v>5.3836762688614543</v>
      </c>
      <c r="D82" s="14">
        <f t="shared" si="8"/>
        <v>89.245835696690207</v>
      </c>
      <c r="L82">
        <v>77.5</v>
      </c>
      <c r="M82">
        <v>75</v>
      </c>
      <c r="N82">
        <v>72</v>
      </c>
      <c r="O82">
        <f t="shared" si="5"/>
        <v>3</v>
      </c>
      <c r="P82" s="109">
        <f>D96</f>
        <v>78.701838897154929</v>
      </c>
      <c r="R82">
        <f t="shared" si="7"/>
        <v>79.510296076221707</v>
      </c>
      <c r="V82">
        <v>9</v>
      </c>
      <c r="W82">
        <f t="shared" si="9"/>
        <v>87</v>
      </c>
    </row>
    <row r="83" spans="2:23">
      <c r="B83" s="21">
        <v>29</v>
      </c>
      <c r="C83" s="38">
        <v>5.4687242798353903</v>
      </c>
      <c r="D83" s="14">
        <f t="shared" si="8"/>
        <v>89.075948014369217</v>
      </c>
      <c r="L83">
        <v>79</v>
      </c>
      <c r="M83">
        <v>80</v>
      </c>
      <c r="N83">
        <v>75</v>
      </c>
      <c r="O83">
        <f t="shared" si="5"/>
        <v>3.125</v>
      </c>
      <c r="P83" s="109">
        <f>D98</f>
        <v>80.636366376487544</v>
      </c>
      <c r="R83">
        <f t="shared" si="7"/>
        <v>79.510296076221707</v>
      </c>
      <c r="V83">
        <v>5</v>
      </c>
      <c r="W83">
        <f t="shared" si="9"/>
        <v>96</v>
      </c>
    </row>
    <row r="84" spans="2:23">
      <c r="B84" s="21">
        <v>30</v>
      </c>
      <c r="C84" s="38">
        <v>2.9995884773662551</v>
      </c>
      <c r="D84" s="14">
        <f t="shared" si="8"/>
        <v>94.008171049494862</v>
      </c>
      <c r="L84">
        <v>95.18</v>
      </c>
      <c r="M84">
        <v>85</v>
      </c>
      <c r="N84">
        <v>77</v>
      </c>
      <c r="O84">
        <f t="shared" si="5"/>
        <v>3.2083333333333335</v>
      </c>
      <c r="P84" s="109">
        <f>D99</f>
        <v>75.046513603345147</v>
      </c>
      <c r="R84">
        <f t="shared" si="7"/>
        <v>79.510296076221707</v>
      </c>
      <c r="V84">
        <v>5</v>
      </c>
      <c r="W84">
        <f t="shared" si="9"/>
        <v>101</v>
      </c>
    </row>
    <row r="85" spans="2:23">
      <c r="B85" s="21">
        <v>31</v>
      </c>
      <c r="C85" s="38">
        <v>5.48</v>
      </c>
      <c r="D85" s="14">
        <f t="shared" si="8"/>
        <v>89.053424195842126</v>
      </c>
      <c r="L85">
        <v>96.18</v>
      </c>
      <c r="M85">
        <v>90</v>
      </c>
      <c r="N85">
        <v>82</v>
      </c>
      <c r="O85">
        <f t="shared" si="5"/>
        <v>3.4166666666666665</v>
      </c>
      <c r="P85" s="109">
        <f>D100</f>
        <v>76.219286636141689</v>
      </c>
      <c r="R85">
        <f>$P$95*$P$102/(1+$P$95*$P$102)*100</f>
        <v>79.510296076221707</v>
      </c>
      <c r="V85">
        <v>5</v>
      </c>
      <c r="W85">
        <f t="shared" si="9"/>
        <v>106</v>
      </c>
    </row>
    <row r="86" spans="2:23">
      <c r="B86" s="18">
        <v>47.332999999999998</v>
      </c>
      <c r="C86" s="38">
        <v>11.532373113854593</v>
      </c>
      <c r="D86" s="107">
        <f t="shared" si="8"/>
        <v>76.963504289663987</v>
      </c>
      <c r="L86">
        <v>98.65</v>
      </c>
      <c r="M86">
        <v>95</v>
      </c>
      <c r="N86">
        <v>96</v>
      </c>
      <c r="O86">
        <f t="shared" si="5"/>
        <v>4</v>
      </c>
      <c r="P86" s="109">
        <f>D101</f>
        <v>75.698663093545079</v>
      </c>
      <c r="R86">
        <f t="shared" si="7"/>
        <v>79.510296076221707</v>
      </c>
      <c r="V86">
        <v>9</v>
      </c>
      <c r="W86">
        <f t="shared" si="9"/>
        <v>111</v>
      </c>
    </row>
    <row r="87" spans="2:23">
      <c r="B87" s="18">
        <v>48.33</v>
      </c>
      <c r="C87" s="38">
        <v>11.902194787379971</v>
      </c>
      <c r="D87" s="107">
        <f t="shared" si="8"/>
        <v>76.224766883958495</v>
      </c>
      <c r="L87">
        <v>99.4</v>
      </c>
      <c r="M87">
        <v>100</v>
      </c>
      <c r="N87">
        <v>101</v>
      </c>
      <c r="O87">
        <f t="shared" si="5"/>
        <v>4.208333333333333</v>
      </c>
      <c r="P87" s="109">
        <f>D102</f>
        <v>74.273798661175462</v>
      </c>
      <c r="R87">
        <f t="shared" si="7"/>
        <v>79.510296076221707</v>
      </c>
      <c r="V87">
        <v>5</v>
      </c>
      <c r="W87">
        <f t="shared" si="9"/>
        <v>120</v>
      </c>
    </row>
    <row r="88" spans="2:23">
      <c r="B88" s="18">
        <v>49.332999999999998</v>
      </c>
      <c r="C88" s="38">
        <v>11.924142661179697</v>
      </c>
      <c r="D88" s="107">
        <f t="shared" si="8"/>
        <v>76.180924901424035</v>
      </c>
      <c r="L88">
        <v>119.5</v>
      </c>
      <c r="M88">
        <v>105</v>
      </c>
      <c r="N88">
        <v>103</v>
      </c>
      <c r="O88">
        <f t="shared" si="5"/>
        <v>4.291666666666667</v>
      </c>
      <c r="P88" s="109">
        <f>D105</f>
        <v>74.20803568737378</v>
      </c>
      <c r="R88">
        <f t="shared" si="7"/>
        <v>79.510296076221707</v>
      </c>
      <c r="V88">
        <v>5</v>
      </c>
      <c r="W88">
        <f t="shared" si="9"/>
        <v>125</v>
      </c>
    </row>
    <row r="89" spans="2:23">
      <c r="B89" s="18">
        <v>51.33</v>
      </c>
      <c r="C89" s="38">
        <v>13.482441700960219</v>
      </c>
      <c r="D89" s="14">
        <f t="shared" si="8"/>
        <v>73.068144141478058</v>
      </c>
      <c r="L89">
        <v>120.5</v>
      </c>
      <c r="M89">
        <v>110</v>
      </c>
      <c r="N89">
        <v>106</v>
      </c>
      <c r="O89">
        <f t="shared" si="5"/>
        <v>4.416666666666667</v>
      </c>
      <c r="P89" s="109">
        <f>D106</f>
        <v>73.577807188441071</v>
      </c>
      <c r="R89">
        <f t="shared" si="7"/>
        <v>79.510296076221707</v>
      </c>
      <c r="V89">
        <v>5</v>
      </c>
      <c r="W89">
        <f t="shared" si="9"/>
        <v>130</v>
      </c>
    </row>
    <row r="90" spans="2:23">
      <c r="B90" s="18">
        <v>53.83</v>
      </c>
      <c r="C90" s="38">
        <v>12.066803840877913</v>
      </c>
      <c r="D90" s="107">
        <f t="shared" si="8"/>
        <v>75.895952014950126</v>
      </c>
      <c r="L90">
        <v>122</v>
      </c>
      <c r="M90">
        <v>115</v>
      </c>
      <c r="N90">
        <v>111</v>
      </c>
      <c r="O90">
        <f t="shared" si="5"/>
        <v>4.625</v>
      </c>
      <c r="P90" s="109">
        <f>D107</f>
        <v>74.805382699405669</v>
      </c>
      <c r="R90">
        <f t="shared" si="7"/>
        <v>79.510296076221707</v>
      </c>
      <c r="V90">
        <v>9</v>
      </c>
      <c r="W90">
        <f t="shared" si="9"/>
        <v>135</v>
      </c>
    </row>
    <row r="91" spans="2:23">
      <c r="B91" s="18">
        <v>55.33</v>
      </c>
      <c r="C91" s="38">
        <v>12.149108367626885</v>
      </c>
      <c r="D91" s="107">
        <f>($D$14-C91)/$D$14*100</f>
        <v>75.731544580445913</v>
      </c>
      <c r="L91">
        <v>123</v>
      </c>
      <c r="M91">
        <v>120</v>
      </c>
      <c r="N91">
        <v>120</v>
      </c>
      <c r="O91">
        <f t="shared" si="5"/>
        <v>5</v>
      </c>
      <c r="P91" s="109">
        <f>D108</f>
        <v>75.819228545514832</v>
      </c>
      <c r="R91">
        <f t="shared" si="7"/>
        <v>79.510296076221707</v>
      </c>
    </row>
    <row r="92" spans="2:23">
      <c r="B92" s="39">
        <v>72</v>
      </c>
      <c r="C92" s="38">
        <f t="shared" ref="C92:C101" si="10">F41</f>
        <v>12.21495198902606</v>
      </c>
      <c r="D92" s="107">
        <f t="shared" si="8"/>
        <v>75.600018632842577</v>
      </c>
    </row>
    <row r="93" spans="2:23">
      <c r="B93" s="39">
        <v>73</v>
      </c>
      <c r="C93" s="38">
        <f t="shared" si="10"/>
        <v>11.721124828532234</v>
      </c>
      <c r="D93" s="107">
        <f t="shared" si="8"/>
        <v>76.586463239867712</v>
      </c>
    </row>
    <row r="94" spans="2:23">
      <c r="B94" s="39">
        <v>75</v>
      </c>
      <c r="C94" s="38">
        <f t="shared" si="10"/>
        <v>9.1395061728395053</v>
      </c>
      <c r="D94" s="107">
        <f t="shared" si="8"/>
        <v>81.743376435482418</v>
      </c>
      <c r="O94" t="s">
        <v>66</v>
      </c>
      <c r="P94">
        <v>80</v>
      </c>
    </row>
    <row r="95" spans="2:23">
      <c r="B95" s="39">
        <v>76</v>
      </c>
      <c r="C95" s="38">
        <f t="shared" si="10"/>
        <v>9.9296296296296287</v>
      </c>
      <c r="D95" s="107">
        <f t="shared" si="8"/>
        <v>80.165065064242199</v>
      </c>
      <c r="O95" t="s">
        <v>67</v>
      </c>
      <c r="P95">
        <v>1.9900000000000001E-2</v>
      </c>
    </row>
    <row r="96" spans="2:23">
      <c r="B96" s="39">
        <v>77.5</v>
      </c>
      <c r="C96" s="38">
        <f t="shared" si="10"/>
        <v>10.662139917695471</v>
      </c>
      <c r="D96" s="107">
        <f t="shared" si="8"/>
        <v>78.701838897154929</v>
      </c>
    </row>
    <row r="97" spans="2:17">
      <c r="B97" s="39">
        <v>78</v>
      </c>
      <c r="C97" s="38">
        <f t="shared" si="10"/>
        <v>8.4426611796982147</v>
      </c>
      <c r="D97" s="14">
        <f t="shared" si="8"/>
        <v>83.135359380951215</v>
      </c>
      <c r="O97" t="s">
        <v>68</v>
      </c>
      <c r="P97">
        <f>P94/((100-P94)*P95)</f>
        <v>201.00502512562812</v>
      </c>
      <c r="Q97" t="s">
        <v>69</v>
      </c>
    </row>
    <row r="98" spans="2:17">
      <c r="B98" s="39">
        <v>79</v>
      </c>
      <c r="C98" s="38">
        <f t="shared" si="10"/>
        <v>9.6936899862825783</v>
      </c>
      <c r="D98" s="107">
        <f t="shared" si="8"/>
        <v>80.636366376487544</v>
      </c>
      <c r="P98">
        <f>P97/60</f>
        <v>3.350083752093802</v>
      </c>
      <c r="Q98" t="s">
        <v>70</v>
      </c>
    </row>
    <row r="99" spans="2:17">
      <c r="B99" s="43">
        <v>95.18</v>
      </c>
      <c r="C99" s="38">
        <f t="shared" si="10"/>
        <v>12.492043895747598</v>
      </c>
      <c r="D99" s="107">
        <f t="shared" si="8"/>
        <v>75.046513603345147</v>
      </c>
      <c r="P99">
        <f>P98+0.5</f>
        <v>3.850083752093802</v>
      </c>
    </row>
    <row r="100" spans="2:17">
      <c r="B100" s="43">
        <v>96.18</v>
      </c>
      <c r="C100" s="38">
        <f t="shared" si="10"/>
        <v>11.904938271604937</v>
      </c>
      <c r="D100" s="107">
        <f t="shared" si="8"/>
        <v>76.219286636141689</v>
      </c>
      <c r="P100">
        <f>P99*60</f>
        <v>231.00502512562812</v>
      </c>
    </row>
    <row r="101" spans="2:17">
      <c r="B101" s="43">
        <v>98.65</v>
      </c>
      <c r="C101" s="38">
        <f t="shared" si="10"/>
        <v>12.165569272976679</v>
      </c>
      <c r="D101" s="107">
        <f t="shared" si="8"/>
        <v>75.698663093545079</v>
      </c>
      <c r="O101" t="s">
        <v>71</v>
      </c>
      <c r="P101">
        <v>3.25</v>
      </c>
    </row>
    <row r="102" spans="2:17">
      <c r="B102" s="43">
        <v>99.4</v>
      </c>
      <c r="C102" s="38">
        <f t="shared" ref="C102:C108" si="11">F51</f>
        <v>12.878875171467763</v>
      </c>
      <c r="D102" s="107">
        <f>G51</f>
        <v>74.273798661175462</v>
      </c>
      <c r="P102">
        <f>P101*60</f>
        <v>195</v>
      </c>
    </row>
    <row r="103" spans="2:17">
      <c r="B103" s="43">
        <v>101.4</v>
      </c>
      <c r="C103" s="38">
        <f t="shared" si="11"/>
        <v>14.066803840877915</v>
      </c>
      <c r="D103" s="14">
        <f t="shared" ref="D103:D108" si="12">G52</f>
        <v>71.900851356498336</v>
      </c>
    </row>
    <row r="104" spans="2:17">
      <c r="B104" s="43" cm="1">
        <f t="array" ref="B104:B108">B53:B57</f>
        <v>102.5</v>
      </c>
      <c r="C104" s="38">
        <f t="shared" si="11"/>
        <v>13.600411522633742</v>
      </c>
      <c r="D104" s="14">
        <f t="shared" si="12"/>
        <v>72.832493485355414</v>
      </c>
    </row>
    <row r="105" spans="2:17">
      <c r="B105" s="76">
        <v>119.5</v>
      </c>
      <c r="C105" s="38">
        <f t="shared" si="11"/>
        <v>12.911796982167351</v>
      </c>
      <c r="D105" s="107">
        <f t="shared" si="12"/>
        <v>74.20803568737378</v>
      </c>
    </row>
    <row r="106" spans="2:17">
      <c r="B106" s="76">
        <v>120.5</v>
      </c>
      <c r="C106" s="38">
        <f t="shared" si="11"/>
        <v>13.227297668038405</v>
      </c>
      <c r="D106" s="107">
        <f t="shared" si="12"/>
        <v>73.577807188441071</v>
      </c>
    </row>
    <row r="107" spans="2:17">
      <c r="B107" s="76">
        <v>122</v>
      </c>
      <c r="C107" s="38">
        <f t="shared" si="11"/>
        <v>12.612757201646088</v>
      </c>
      <c r="D107" s="107">
        <f t="shared" si="12"/>
        <v>74.805382699405669</v>
      </c>
    </row>
    <row r="108" spans="2:17" ht="15.75" thickBot="1">
      <c r="B108" s="77">
        <v>123</v>
      </c>
      <c r="C108" s="23">
        <f t="shared" si="11"/>
        <v>12.105212620027432</v>
      </c>
      <c r="D108" s="108">
        <f t="shared" si="12"/>
        <v>75.819228545514832</v>
      </c>
    </row>
  </sheetData>
  <mergeCells count="15">
    <mergeCell ref="B27:G27"/>
    <mergeCell ref="H6:H7"/>
    <mergeCell ref="B8:B10"/>
    <mergeCell ref="C8:C10"/>
    <mergeCell ref="D8:D10"/>
    <mergeCell ref="E8:E10"/>
    <mergeCell ref="F8:F10"/>
    <mergeCell ref="G8:G10"/>
    <mergeCell ref="H8:H10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687D-D723-4782-AAB1-4B500AF7A351}">
  <dimension ref="A3:AK109"/>
  <sheetViews>
    <sheetView tabSelected="1" zoomScale="67" zoomScaleNormal="60" workbookViewId="0">
      <selection activeCell="F53" sqref="F53"/>
    </sheetView>
  </sheetViews>
  <sheetFormatPr defaultColWidth="11.42578125" defaultRowHeight="15"/>
  <cols>
    <col min="1" max="1" width="19.42578125" customWidth="1"/>
    <col min="2" max="2" width="32.140625" customWidth="1"/>
    <col min="3" max="3" width="25" customWidth="1"/>
    <col min="4" max="4" width="27.140625" customWidth="1"/>
    <col min="5" max="5" width="26.7109375" customWidth="1"/>
    <col min="6" max="6" width="27.85546875" customWidth="1"/>
    <col min="7" max="7" width="19" customWidth="1"/>
    <col min="8" max="8" width="28.140625" customWidth="1"/>
    <col min="9" max="9" width="32" customWidth="1"/>
    <col min="10" max="10" width="36.7109375" customWidth="1"/>
    <col min="12" max="12" width="14" customWidth="1"/>
    <col min="14" max="15" width="14.5703125" customWidth="1"/>
    <col min="16" max="16" width="12.42578125" customWidth="1"/>
    <col min="33" max="33" width="26.85546875" customWidth="1"/>
    <col min="36" max="36" width="24.5703125" customWidth="1"/>
  </cols>
  <sheetData>
    <row r="3" spans="2:36" ht="15.75">
      <c r="B3" s="8" t="s">
        <v>6</v>
      </c>
      <c r="F3" s="9"/>
      <c r="H3" s="91" t="s">
        <v>72</v>
      </c>
    </row>
    <row r="5" spans="2:36" ht="15.75" thickBot="1"/>
    <row r="6" spans="2:36">
      <c r="B6" s="123" t="s">
        <v>8</v>
      </c>
      <c r="C6" s="125" t="s">
        <v>9</v>
      </c>
      <c r="D6" s="127" t="s">
        <v>10</v>
      </c>
      <c r="E6" s="119" t="s">
        <v>11</v>
      </c>
      <c r="F6" s="127" t="s">
        <v>12</v>
      </c>
      <c r="G6" s="119" t="s">
        <v>13</v>
      </c>
      <c r="H6" s="121" t="s">
        <v>14</v>
      </c>
      <c r="P6" t="s">
        <v>73</v>
      </c>
      <c r="AA6" t="s">
        <v>57</v>
      </c>
      <c r="AG6" t="s">
        <v>35</v>
      </c>
      <c r="AJ6" t="s">
        <v>74</v>
      </c>
    </row>
    <row r="7" spans="2:36" ht="15.75" thickBot="1">
      <c r="B7" s="124"/>
      <c r="C7" s="126"/>
      <c r="D7" s="128"/>
      <c r="E7" s="120"/>
      <c r="F7" s="128"/>
      <c r="G7" s="120"/>
      <c r="H7" s="122"/>
    </row>
    <row r="8" spans="2:36" ht="26.1" customHeight="1">
      <c r="B8" s="112" t="s">
        <v>75</v>
      </c>
      <c r="C8" s="115" t="s">
        <v>17</v>
      </c>
      <c r="D8" s="112" t="s">
        <v>76</v>
      </c>
      <c r="E8" s="112" t="s">
        <v>19</v>
      </c>
      <c r="F8" s="112" t="s">
        <v>20</v>
      </c>
      <c r="G8" s="112" t="s">
        <v>21</v>
      </c>
      <c r="H8" s="115" t="s">
        <v>77</v>
      </c>
    </row>
    <row r="9" spans="2:36">
      <c r="B9" s="113"/>
      <c r="C9" s="116"/>
      <c r="D9" s="113"/>
      <c r="E9" s="113"/>
      <c r="F9" s="113"/>
      <c r="G9" s="113"/>
      <c r="H9" s="116"/>
    </row>
    <row r="10" spans="2:36" ht="15.75" thickBot="1">
      <c r="B10" s="114"/>
      <c r="C10" s="117"/>
      <c r="D10" s="114"/>
      <c r="E10" s="114"/>
      <c r="F10" s="114"/>
      <c r="G10" s="114"/>
      <c r="H10" s="117"/>
      <c r="I10" s="1"/>
    </row>
    <row r="11" spans="2:36">
      <c r="B11" s="11"/>
      <c r="C11" s="12"/>
      <c r="D11" s="11"/>
      <c r="E11" s="11" t="s">
        <v>78</v>
      </c>
      <c r="F11" s="11"/>
      <c r="G11" s="11"/>
      <c r="H11" s="12"/>
      <c r="I11" s="1"/>
    </row>
    <row r="12" spans="2:36" ht="15.75" thickBot="1">
      <c r="B12" s="11"/>
      <c r="C12" s="12"/>
      <c r="D12" s="11"/>
      <c r="E12" s="11"/>
      <c r="F12" s="11"/>
      <c r="G12" s="11"/>
      <c r="H12" s="12"/>
      <c r="I12" s="1"/>
    </row>
    <row r="13" spans="2:36" ht="15.75" thickBot="1">
      <c r="B13" s="31"/>
      <c r="C13" s="27" t="s">
        <v>79</v>
      </c>
      <c r="D13" s="62" t="s">
        <v>2</v>
      </c>
      <c r="E13" s="63" t="s">
        <v>80</v>
      </c>
      <c r="F13" s="62" t="s">
        <v>81</v>
      </c>
      <c r="G13" s="62" t="s">
        <v>23</v>
      </c>
      <c r="H13" s="86" t="s">
        <v>25</v>
      </c>
      <c r="I13" s="30"/>
    </row>
    <row r="14" spans="2:36">
      <c r="B14" s="29" t="s">
        <v>82</v>
      </c>
      <c r="C14" s="64">
        <v>1943.3</v>
      </c>
      <c r="D14" s="38">
        <f>(C14-37.165)/36.45</f>
        <v>52.294513031550068</v>
      </c>
      <c r="E14" s="1">
        <v>1406.3</v>
      </c>
      <c r="F14" s="30">
        <f>(E14+0.8789)/27.833</f>
        <v>50.557931232709372</v>
      </c>
      <c r="G14" s="31">
        <v>4.97</v>
      </c>
      <c r="H14" s="41">
        <v>2.173</v>
      </c>
      <c r="I14" s="83"/>
    </row>
    <row r="15" spans="2:36" ht="15.75" thickBot="1">
      <c r="B15" s="101" t="s">
        <v>83</v>
      </c>
      <c r="C15" s="4">
        <v>1879.8</v>
      </c>
      <c r="D15" s="16">
        <f>(C15-37.165)/36.45</f>
        <v>50.552400548696838</v>
      </c>
      <c r="E15" s="15">
        <v>1375.8</v>
      </c>
      <c r="F15" s="16">
        <f>(E15+0.8789)/27.833</f>
        <v>49.462109725864977</v>
      </c>
      <c r="G15" s="49">
        <v>4.99</v>
      </c>
      <c r="H15" s="66">
        <v>2.1909999999999998</v>
      </c>
    </row>
    <row r="16" spans="2:36">
      <c r="C16" s="1"/>
      <c r="D16" s="30"/>
      <c r="E16" s="1"/>
      <c r="F16" s="30"/>
      <c r="G16" s="31"/>
      <c r="H16" s="31"/>
    </row>
    <row r="17" spans="1:37" ht="15.75" thickBot="1">
      <c r="C17" s="1"/>
      <c r="D17" s="30"/>
      <c r="E17" s="1"/>
      <c r="F17" s="30"/>
      <c r="G17" s="31"/>
      <c r="H17" s="31"/>
    </row>
    <row r="18" spans="1:37">
      <c r="B18" s="53" t="s">
        <v>43</v>
      </c>
      <c r="C18" s="1"/>
      <c r="D18" s="30"/>
      <c r="E18" s="1"/>
      <c r="F18" s="30"/>
      <c r="G18" s="31"/>
      <c r="H18" s="31"/>
    </row>
    <row r="19" spans="1:37">
      <c r="B19" s="54" t="s">
        <v>45</v>
      </c>
      <c r="C19" s="1"/>
      <c r="D19" s="30"/>
      <c r="E19" s="1"/>
      <c r="F19" s="30"/>
      <c r="G19" s="31"/>
      <c r="H19" s="31"/>
    </row>
    <row r="20" spans="1:37">
      <c r="B20" s="87" t="s">
        <v>48</v>
      </c>
      <c r="C20" s="1"/>
      <c r="D20" s="30"/>
      <c r="E20" s="1"/>
      <c r="F20" s="30"/>
      <c r="G20" s="31"/>
      <c r="H20" s="31"/>
      <c r="AG20" t="s">
        <v>41</v>
      </c>
      <c r="AH20" s="30">
        <v>4</v>
      </c>
      <c r="AJ20" t="s">
        <v>41</v>
      </c>
      <c r="AK20" s="30">
        <v>3.2</v>
      </c>
    </row>
    <row r="21" spans="1:37">
      <c r="B21" s="88" t="s">
        <v>49</v>
      </c>
      <c r="C21" s="1"/>
      <c r="D21" s="30"/>
      <c r="E21" s="1"/>
      <c r="F21" s="30"/>
      <c r="G21" s="31"/>
      <c r="H21" s="31"/>
      <c r="AG21" t="s">
        <v>42</v>
      </c>
      <c r="AH21" s="30">
        <v>2.5</v>
      </c>
      <c r="AJ21" t="s">
        <v>42</v>
      </c>
      <c r="AK21" s="30">
        <v>3.5</v>
      </c>
    </row>
    <row r="22" spans="1:37" ht="18" thickBot="1">
      <c r="B22" s="90" t="s">
        <v>50</v>
      </c>
      <c r="C22" s="1"/>
      <c r="D22" s="30"/>
      <c r="E22" s="1"/>
      <c r="F22" s="30"/>
      <c r="G22" s="31"/>
      <c r="H22" s="31"/>
      <c r="AG22" t="s">
        <v>44</v>
      </c>
      <c r="AH22" s="30">
        <f>3.2*2.5</f>
        <v>8</v>
      </c>
      <c r="AJ22" t="s">
        <v>44</v>
      </c>
      <c r="AK22" s="30">
        <f>2.5*3.5</f>
        <v>8.75</v>
      </c>
    </row>
    <row r="23" spans="1:37">
      <c r="B23" s="89"/>
      <c r="C23" s="1"/>
      <c r="D23" s="30"/>
      <c r="E23" s="1"/>
      <c r="F23" s="30"/>
      <c r="G23" s="31"/>
      <c r="H23" s="31"/>
    </row>
    <row r="24" spans="1:37">
      <c r="B24" s="89"/>
      <c r="C24" s="1"/>
      <c r="D24" s="30"/>
      <c r="E24" s="1"/>
      <c r="F24" s="30"/>
      <c r="G24" s="31"/>
      <c r="H24" s="31"/>
      <c r="AG24" t="s">
        <v>47</v>
      </c>
      <c r="AH24" s="30">
        <v>2</v>
      </c>
    </row>
    <row r="25" spans="1:37">
      <c r="B25" s="40"/>
    </row>
    <row r="26" spans="1:37" ht="15.75" thickBot="1"/>
    <row r="27" spans="1:37" ht="15.75" thickBot="1">
      <c r="B27" s="44" t="s">
        <v>26</v>
      </c>
      <c r="C27" s="50" t="s">
        <v>27</v>
      </c>
      <c r="D27" s="50" t="s">
        <v>28</v>
      </c>
      <c r="E27" s="50" t="s">
        <v>79</v>
      </c>
      <c r="F27" s="50" t="s">
        <v>2</v>
      </c>
      <c r="G27" s="50" t="s">
        <v>84</v>
      </c>
      <c r="H27" s="50" t="s">
        <v>85</v>
      </c>
      <c r="I27" s="50" t="s">
        <v>81</v>
      </c>
      <c r="J27" s="45" t="s">
        <v>86</v>
      </c>
      <c r="L27" s="152" t="s">
        <v>87</v>
      </c>
      <c r="M27" s="153"/>
      <c r="N27" s="154"/>
      <c r="O27" s="98"/>
    </row>
    <row r="28" spans="1:37" ht="15.75" thickBot="1">
      <c r="A28" s="84" t="s">
        <v>88</v>
      </c>
      <c r="B28" s="93">
        <v>65</v>
      </c>
      <c r="C28" s="94">
        <v>25</v>
      </c>
      <c r="D28" s="94">
        <v>5.5</v>
      </c>
      <c r="E28" s="95">
        <v>198</v>
      </c>
      <c r="F28" s="95">
        <f>(E28+4.3846)/38.738</f>
        <v>5.2244462801383653</v>
      </c>
      <c r="G28" s="95">
        <f>($D$14-F28)/$D$14*100</f>
        <v>90.009570837792523</v>
      </c>
      <c r="H28" s="95">
        <v>134.80000000000001</v>
      </c>
      <c r="I28" s="95">
        <f>(H28+0.8789)/27.833</f>
        <v>4.8747493981963856</v>
      </c>
      <c r="J28" s="96">
        <f>($F$14-I28)/$F$14*100</f>
        <v>90.358091639947133</v>
      </c>
      <c r="L28" s="155"/>
      <c r="M28" s="156"/>
      <c r="N28" s="157"/>
      <c r="O28" s="98"/>
    </row>
    <row r="29" spans="1:37" ht="15.75" thickBot="1">
      <c r="A29" s="84" t="s">
        <v>89</v>
      </c>
      <c r="B29" s="80">
        <v>66</v>
      </c>
      <c r="C29" s="1">
        <v>25</v>
      </c>
      <c r="D29" s="1">
        <v>5.5</v>
      </c>
      <c r="E29" s="30">
        <v>678</v>
      </c>
      <c r="F29" s="30">
        <f t="shared" ref="F29:F56" si="0">(E29+4.3846)/38.738</f>
        <v>17.615380246786103</v>
      </c>
      <c r="G29" s="30">
        <f t="shared" ref="G29:G34" si="1">($D$14-F29)/$D$14*100</f>
        <v>66.315050613133195</v>
      </c>
      <c r="H29" s="30">
        <v>498.8</v>
      </c>
      <c r="I29" s="30">
        <f t="shared" ref="I29:I56" si="2">(H29+0.8789)/27.833</f>
        <v>17.95275033233931</v>
      </c>
      <c r="J29" s="14">
        <f t="shared" ref="J29:J34" si="3">($F$14-I29)/$F$14*100</f>
        <v>64.490733907394429</v>
      </c>
      <c r="L29" s="158"/>
      <c r="M29" s="159"/>
      <c r="N29" s="160"/>
      <c r="O29" s="98"/>
    </row>
    <row r="30" spans="1:37">
      <c r="A30" s="84" t="s">
        <v>90</v>
      </c>
      <c r="B30" s="80">
        <v>67</v>
      </c>
      <c r="C30" s="1">
        <v>25</v>
      </c>
      <c r="D30" s="1">
        <v>5.5</v>
      </c>
      <c r="E30" s="30">
        <v>695.4</v>
      </c>
      <c r="F30" s="30">
        <f t="shared" si="0"/>
        <v>18.064551603077081</v>
      </c>
      <c r="G30" s="30">
        <f t="shared" si="1"/>
        <v>65.456124254989305</v>
      </c>
      <c r="H30" s="30">
        <v>525.1</v>
      </c>
      <c r="I30" s="30">
        <f t="shared" si="2"/>
        <v>18.897671828405134</v>
      </c>
      <c r="J30" s="14">
        <f t="shared" si="3"/>
        <v>62.621746247047895</v>
      </c>
    </row>
    <row r="31" spans="1:37">
      <c r="A31" s="84" t="s">
        <v>91</v>
      </c>
      <c r="B31" s="80">
        <v>68</v>
      </c>
      <c r="C31" s="1">
        <v>25</v>
      </c>
      <c r="D31" s="1">
        <v>5.5</v>
      </c>
      <c r="E31" s="30">
        <v>710.7</v>
      </c>
      <c r="F31" s="30">
        <f t="shared" si="0"/>
        <v>18.459512623263979</v>
      </c>
      <c r="G31" s="30">
        <f t="shared" si="1"/>
        <v>64.700861422828297</v>
      </c>
      <c r="H31" s="30">
        <v>537.20000000000005</v>
      </c>
      <c r="I31" s="30">
        <f t="shared" si="2"/>
        <v>19.332407573743403</v>
      </c>
      <c r="J31" s="14">
        <f t="shared" si="3"/>
        <v>61.761869794949298</v>
      </c>
    </row>
    <row r="32" spans="1:37">
      <c r="A32" s="85"/>
      <c r="B32" s="80">
        <v>70.5</v>
      </c>
      <c r="C32" s="1">
        <v>25</v>
      </c>
      <c r="D32" s="1">
        <v>5.5</v>
      </c>
      <c r="E32" s="30">
        <v>398.2</v>
      </c>
      <c r="F32" s="30">
        <f t="shared" si="0"/>
        <v>10.392498322061025</v>
      </c>
      <c r="G32" s="30">
        <f t="shared" si="1"/>
        <v>80.12698136075754</v>
      </c>
      <c r="H32" s="30">
        <v>301</v>
      </c>
      <c r="I32" s="30">
        <f t="shared" si="2"/>
        <v>10.846078396148457</v>
      </c>
      <c r="J32" s="14">
        <f t="shared" si="3"/>
        <v>78.547226653270599</v>
      </c>
    </row>
    <row r="33" spans="1:31">
      <c r="A33" s="85"/>
      <c r="B33" s="80">
        <v>71</v>
      </c>
      <c r="C33" s="1">
        <v>25</v>
      </c>
      <c r="D33" s="1">
        <v>5.5</v>
      </c>
      <c r="E33" s="30">
        <v>357</v>
      </c>
      <c r="F33" s="30">
        <f t="shared" si="0"/>
        <v>9.3289431565904284</v>
      </c>
      <c r="G33" s="30">
        <f t="shared" si="1"/>
        <v>82.160761013374128</v>
      </c>
      <c r="H33" s="30">
        <v>268.60000000000002</v>
      </c>
      <c r="I33" s="30">
        <f t="shared" si="2"/>
        <v>9.6819925987137587</v>
      </c>
      <c r="J33" s="14">
        <f t="shared" si="3"/>
        <v>80.849705748146178</v>
      </c>
    </row>
    <row r="34" spans="1:31">
      <c r="A34" s="85"/>
      <c r="B34" s="80">
        <v>72</v>
      </c>
      <c r="C34" s="1">
        <v>25</v>
      </c>
      <c r="D34" s="1">
        <v>5.5</v>
      </c>
      <c r="E34" s="30">
        <v>367.6</v>
      </c>
      <c r="F34" s="30">
        <f t="shared" si="0"/>
        <v>9.6025762816872327</v>
      </c>
      <c r="G34" s="30">
        <f t="shared" si="1"/>
        <v>81.637507025079557</v>
      </c>
      <c r="H34" s="30">
        <v>272.89999999999998</v>
      </c>
      <c r="I34" s="30">
        <f t="shared" si="2"/>
        <v>9.8364854668918191</v>
      </c>
      <c r="J34" s="14">
        <f t="shared" si="3"/>
        <v>80.544129818887981</v>
      </c>
    </row>
    <row r="35" spans="1:31">
      <c r="A35" s="85"/>
      <c r="B35" s="81">
        <v>89</v>
      </c>
      <c r="C35" s="1">
        <v>25</v>
      </c>
      <c r="D35" s="1">
        <v>5.5</v>
      </c>
      <c r="E35" s="30">
        <v>340.8</v>
      </c>
      <c r="F35" s="30">
        <f t="shared" si="0"/>
        <v>8.9107491352160668</v>
      </c>
      <c r="G35" s="30">
        <f>($D$15-F35)/$D$15*100</f>
        <v>82.373242341612666</v>
      </c>
      <c r="H35" s="30">
        <v>249.6</v>
      </c>
      <c r="I35" s="30">
        <f t="shared" si="2"/>
        <v>8.9993496928106929</v>
      </c>
      <c r="J35" s="14">
        <f>($F$15-I35)/$F$15*100</f>
        <v>81.805568458992141</v>
      </c>
    </row>
    <row r="36" spans="1:31">
      <c r="A36" s="85"/>
      <c r="B36" s="81">
        <v>90</v>
      </c>
      <c r="C36" s="1">
        <v>25</v>
      </c>
      <c r="D36" s="1">
        <v>5.3</v>
      </c>
      <c r="E36" s="30">
        <v>304.7</v>
      </c>
      <c r="F36" s="30">
        <f t="shared" si="0"/>
        <v>7.9788476431411013</v>
      </c>
      <c r="G36" s="30">
        <f t="shared" ref="G36:G56" si="4">($D$15-F36)/$D$15*100</f>
        <v>84.216679017141587</v>
      </c>
      <c r="H36" s="30">
        <v>226.6</v>
      </c>
      <c r="I36" s="30">
        <f t="shared" si="2"/>
        <v>8.1729924909280349</v>
      </c>
      <c r="J36" s="14">
        <f t="shared" ref="J36:J56" si="5">($F$15-I36)/$F$15*100</f>
        <v>83.476255792109541</v>
      </c>
    </row>
    <row r="37" spans="1:31">
      <c r="A37" s="85" t="s">
        <v>88</v>
      </c>
      <c r="B37" s="81">
        <v>91.5</v>
      </c>
      <c r="C37" s="1">
        <v>25</v>
      </c>
      <c r="D37" s="1">
        <v>5.3</v>
      </c>
      <c r="E37" s="30">
        <v>299.3</v>
      </c>
      <c r="F37" s="30">
        <f t="shared" si="0"/>
        <v>7.8394496360163144</v>
      </c>
      <c r="G37" s="30">
        <f t="shared" si="4"/>
        <v>84.492428547553118</v>
      </c>
      <c r="H37" s="30">
        <v>225.1</v>
      </c>
      <c r="I37" s="30">
        <f t="shared" si="2"/>
        <v>8.1190996299356879</v>
      </c>
      <c r="J37" s="14">
        <f t="shared" si="5"/>
        <v>83.585213661660674</v>
      </c>
      <c r="P37" s="92">
        <v>45257</v>
      </c>
      <c r="Q37" t="s">
        <v>92</v>
      </c>
      <c r="Z37" t="s">
        <v>60</v>
      </c>
      <c r="AE37" t="s">
        <v>93</v>
      </c>
    </row>
    <row r="38" spans="1:31">
      <c r="A38" s="85" t="s">
        <v>94</v>
      </c>
      <c r="B38" s="81">
        <v>92.5</v>
      </c>
      <c r="C38" s="1">
        <v>25</v>
      </c>
      <c r="D38" s="1">
        <v>5.2</v>
      </c>
      <c r="E38" s="30">
        <v>301.3</v>
      </c>
      <c r="F38" s="30">
        <f t="shared" si="0"/>
        <v>7.8910785275440132</v>
      </c>
      <c r="G38" s="30">
        <f t="shared" si="4"/>
        <v>84.390299091845151</v>
      </c>
      <c r="H38" s="30">
        <v>225.1</v>
      </c>
      <c r="I38" s="30">
        <f t="shared" si="2"/>
        <v>8.1190996299356879</v>
      </c>
      <c r="J38" s="14">
        <f t="shared" si="5"/>
        <v>83.585213661660674</v>
      </c>
    </row>
    <row r="39" spans="1:31">
      <c r="A39" s="85"/>
      <c r="B39" s="81">
        <v>94</v>
      </c>
      <c r="C39" s="1">
        <v>25</v>
      </c>
      <c r="D39" s="1">
        <v>5.2</v>
      </c>
      <c r="E39" s="30">
        <v>297.5</v>
      </c>
      <c r="F39" s="30">
        <f t="shared" si="0"/>
        <v>7.7929836336413851</v>
      </c>
      <c r="G39" s="30">
        <f t="shared" si="4"/>
        <v>84.584345057690285</v>
      </c>
      <c r="H39" s="30">
        <v>229.8</v>
      </c>
      <c r="I39" s="30">
        <f t="shared" si="2"/>
        <v>8.2879639277117096</v>
      </c>
      <c r="J39" s="14">
        <f t="shared" si="5"/>
        <v>83.243812337067126</v>
      </c>
    </row>
    <row r="40" spans="1:31">
      <c r="A40" s="85" t="s">
        <v>90</v>
      </c>
      <c r="B40" s="81">
        <v>95</v>
      </c>
      <c r="C40" s="1">
        <v>25</v>
      </c>
      <c r="D40" s="1">
        <v>5.3</v>
      </c>
      <c r="E40" s="30">
        <v>290.89999999999998</v>
      </c>
      <c r="F40" s="30">
        <f t="shared" si="0"/>
        <v>7.6226082915999784</v>
      </c>
      <c r="G40" s="30">
        <f t="shared" si="4"/>
        <v>84.921372261526599</v>
      </c>
      <c r="H40" s="30">
        <v>217.2</v>
      </c>
      <c r="I40" s="30">
        <f t="shared" si="2"/>
        <v>7.8352638953759923</v>
      </c>
      <c r="J40" s="14">
        <f t="shared" si="5"/>
        <v>84.159058441296651</v>
      </c>
    </row>
    <row r="41" spans="1:31">
      <c r="A41" s="85" t="s">
        <v>95</v>
      </c>
      <c r="B41" s="81">
        <v>96</v>
      </c>
      <c r="C41" s="1">
        <v>25</v>
      </c>
      <c r="D41" s="1">
        <v>5.3</v>
      </c>
      <c r="E41" s="30">
        <v>320.60000000000002</v>
      </c>
      <c r="F41" s="30">
        <f t="shared" si="0"/>
        <v>8.3892973307863077</v>
      </c>
      <c r="G41" s="30">
        <f t="shared" si="4"/>
        <v>83.404749844263193</v>
      </c>
      <c r="H41" s="30">
        <v>239.2</v>
      </c>
      <c r="I41" s="30">
        <f t="shared" si="2"/>
        <v>8.6256925232637514</v>
      </c>
      <c r="J41" s="14">
        <f t="shared" si="5"/>
        <v>82.561009687880016</v>
      </c>
    </row>
    <row r="42" spans="1:31">
      <c r="A42" s="85"/>
      <c r="B42" s="22">
        <v>113</v>
      </c>
      <c r="C42" s="1">
        <v>25</v>
      </c>
      <c r="D42" s="1">
        <v>5.6</v>
      </c>
      <c r="E42" s="30">
        <v>365</v>
      </c>
      <c r="F42" s="30">
        <f t="shared" si="0"/>
        <v>9.5354587227012235</v>
      </c>
      <c r="G42" s="30">
        <f t="shared" si="4"/>
        <v>81.137475927546177</v>
      </c>
      <c r="H42" s="30">
        <v>251.5</v>
      </c>
      <c r="I42" s="30">
        <f t="shared" si="2"/>
        <v>9.0676139834009994</v>
      </c>
      <c r="J42" s="14">
        <f t="shared" si="5"/>
        <v>81.667555157560699</v>
      </c>
    </row>
    <row r="43" spans="1:31">
      <c r="A43" s="85"/>
      <c r="B43" s="22">
        <v>114.5</v>
      </c>
      <c r="C43" s="1">
        <v>25</v>
      </c>
      <c r="D43" s="1">
        <v>5.6</v>
      </c>
      <c r="E43" s="30">
        <v>329.2</v>
      </c>
      <c r="F43" s="30">
        <f t="shared" si="0"/>
        <v>8.6113015643554132</v>
      </c>
      <c r="G43" s="30">
        <f t="shared" si="4"/>
        <v>82.965593184718898</v>
      </c>
      <c r="H43" s="30">
        <v>261.60000000000002</v>
      </c>
      <c r="I43" s="30">
        <f t="shared" si="2"/>
        <v>9.4304925807494708</v>
      </c>
      <c r="J43" s="14">
        <f t="shared" si="5"/>
        <v>80.933905502583059</v>
      </c>
    </row>
    <row r="44" spans="1:31">
      <c r="A44" s="85"/>
      <c r="B44" s="22">
        <v>116</v>
      </c>
      <c r="C44" s="1">
        <v>25</v>
      </c>
      <c r="D44" s="1">
        <v>5.6</v>
      </c>
      <c r="E44" s="30">
        <v>343.9</v>
      </c>
      <c r="F44" s="30">
        <f t="shared" si="0"/>
        <v>8.9907739170839989</v>
      </c>
      <c r="G44" s="30">
        <f t="shared" si="4"/>
        <v>82.214941685265302</v>
      </c>
      <c r="H44" s="30">
        <v>275.8</v>
      </c>
      <c r="I44" s="30">
        <f t="shared" si="2"/>
        <v>9.9406783314770237</v>
      </c>
      <c r="J44" s="14">
        <f t="shared" si="5"/>
        <v>79.902437670832313</v>
      </c>
    </row>
    <row r="45" spans="1:31">
      <c r="A45" s="85"/>
      <c r="B45" s="22">
        <v>117</v>
      </c>
      <c r="C45" s="1">
        <v>25</v>
      </c>
      <c r="D45" s="1">
        <v>5.5</v>
      </c>
      <c r="E45" s="30">
        <v>372.9</v>
      </c>
      <c r="F45" s="30">
        <f t="shared" si="0"/>
        <v>9.739392844235633</v>
      </c>
      <c r="G45" s="30">
        <f t="shared" si="4"/>
        <v>80.73406457749968</v>
      </c>
      <c r="H45" s="30">
        <v>293.2</v>
      </c>
      <c r="I45" s="30">
        <f t="shared" si="2"/>
        <v>10.565835518988251</v>
      </c>
      <c r="J45" s="14">
        <f t="shared" si="5"/>
        <v>78.638526384039153</v>
      </c>
    </row>
    <row r="46" spans="1:31">
      <c r="A46" s="79"/>
      <c r="B46" s="22">
        <v>118.5</v>
      </c>
      <c r="C46" s="1">
        <v>25</v>
      </c>
      <c r="D46" s="1">
        <v>5.4</v>
      </c>
      <c r="E46" s="30">
        <v>296.10000000000002</v>
      </c>
      <c r="F46" s="30">
        <f t="shared" si="0"/>
        <v>7.7568434095719967</v>
      </c>
      <c r="G46" s="30">
        <f t="shared" si="4"/>
        <v>84.655835676685868</v>
      </c>
      <c r="H46" s="30">
        <v>224.5</v>
      </c>
      <c r="I46" s="30">
        <f t="shared" si="2"/>
        <v>8.0975424855387494</v>
      </c>
      <c r="J46" s="14">
        <f t="shared" si="5"/>
        <v>83.62879680948113</v>
      </c>
    </row>
    <row r="47" spans="1:31">
      <c r="A47" s="79" t="s">
        <v>88</v>
      </c>
      <c r="B47" s="22">
        <v>119.5</v>
      </c>
      <c r="C47" s="1">
        <v>25</v>
      </c>
      <c r="D47" s="1">
        <v>5.4</v>
      </c>
      <c r="E47" s="30">
        <v>272.60000000000002</v>
      </c>
      <c r="F47" s="30">
        <f t="shared" si="0"/>
        <v>7.1502039341215342</v>
      </c>
      <c r="G47" s="30">
        <f t="shared" si="4"/>
        <v>85.855856781254559</v>
      </c>
      <c r="H47" s="30">
        <v>214.8</v>
      </c>
      <c r="I47" s="30">
        <f t="shared" si="2"/>
        <v>7.7490353177882376</v>
      </c>
      <c r="J47" s="14">
        <f t="shared" si="5"/>
        <v>84.333391032578461</v>
      </c>
    </row>
    <row r="48" spans="1:31">
      <c r="A48" s="79" t="s">
        <v>96</v>
      </c>
      <c r="B48" s="22">
        <v>120.5</v>
      </c>
      <c r="C48" s="1">
        <v>25</v>
      </c>
      <c r="D48" s="1">
        <v>5.4</v>
      </c>
      <c r="E48" s="30">
        <v>314.10000000000002</v>
      </c>
      <c r="F48" s="30">
        <f t="shared" si="0"/>
        <v>8.2215034333212866</v>
      </c>
      <c r="G48" s="30">
        <f t="shared" si="4"/>
        <v>83.736670575314093</v>
      </c>
      <c r="H48" s="30">
        <v>237.8</v>
      </c>
      <c r="I48" s="30">
        <f t="shared" si="2"/>
        <v>8.5753925196708956</v>
      </c>
      <c r="J48" s="14">
        <f t="shared" si="5"/>
        <v>82.662703699461062</v>
      </c>
    </row>
    <row r="49" spans="1:25">
      <c r="A49" s="79"/>
      <c r="B49" s="82">
        <v>137</v>
      </c>
      <c r="C49" s="1">
        <v>25</v>
      </c>
      <c r="D49" s="1">
        <v>5.3</v>
      </c>
      <c r="E49" s="30">
        <v>332.6</v>
      </c>
      <c r="F49" s="30">
        <f t="shared" si="0"/>
        <v>8.6990706799525022</v>
      </c>
      <c r="G49" s="30">
        <f t="shared" si="4"/>
        <v>82.791973110015348</v>
      </c>
      <c r="H49" s="30">
        <v>246.2</v>
      </c>
      <c r="I49" s="30">
        <f t="shared" si="2"/>
        <v>8.8771925412280375</v>
      </c>
      <c r="J49" s="14">
        <f t="shared" si="5"/>
        <v>82.052539629974703</v>
      </c>
    </row>
    <row r="50" spans="1:25">
      <c r="A50" s="79" t="s">
        <v>90</v>
      </c>
      <c r="B50" s="82">
        <v>138</v>
      </c>
      <c r="C50" s="1">
        <v>25</v>
      </c>
      <c r="D50" s="1">
        <v>5.3</v>
      </c>
      <c r="E50" s="30">
        <v>316</v>
      </c>
      <c r="F50" s="30">
        <f t="shared" si="0"/>
        <v>8.2705508802725998</v>
      </c>
      <c r="G50" s="30">
        <f t="shared" si="4"/>
        <v>83.639647592391526</v>
      </c>
      <c r="H50" s="30">
        <v>230.3</v>
      </c>
      <c r="I50" s="30">
        <f t="shared" si="2"/>
        <v>8.3059282147091587</v>
      </c>
      <c r="J50" s="14">
        <f t="shared" si="5"/>
        <v>83.207493047216758</v>
      </c>
    </row>
    <row r="51" spans="1:25">
      <c r="A51" s="79" t="s">
        <v>97</v>
      </c>
      <c r="B51" s="82">
        <v>139</v>
      </c>
      <c r="C51" s="1">
        <v>25</v>
      </c>
      <c r="D51" s="1">
        <v>5.2</v>
      </c>
      <c r="E51" s="30">
        <v>278.39999999999998</v>
      </c>
      <c r="F51" s="30">
        <f t="shared" si="0"/>
        <v>7.2999277195518602</v>
      </c>
      <c r="G51" s="30">
        <f t="shared" si="4"/>
        <v>85.559681359701443</v>
      </c>
      <c r="H51" s="30">
        <v>207.7</v>
      </c>
      <c r="I51" s="30">
        <f t="shared" si="2"/>
        <v>7.4939424424244594</v>
      </c>
      <c r="J51" s="14">
        <f t="shared" si="5"/>
        <v>84.849124948453849</v>
      </c>
    </row>
    <row r="52" spans="1:25">
      <c r="A52" s="79"/>
      <c r="B52" s="82">
        <v>140</v>
      </c>
      <c r="C52" s="1">
        <v>25</v>
      </c>
      <c r="D52" s="1">
        <v>5.3</v>
      </c>
      <c r="E52" s="30">
        <v>253.2</v>
      </c>
      <c r="F52" s="30">
        <f t="shared" si="0"/>
        <v>6.6494036863028541</v>
      </c>
      <c r="G52" s="30">
        <f t="shared" si="4"/>
        <v>86.846512501621902</v>
      </c>
      <c r="H52" s="30">
        <v>198.7</v>
      </c>
      <c r="I52" s="30">
        <f t="shared" si="2"/>
        <v>7.1705852764703764</v>
      </c>
      <c r="J52" s="14">
        <f t="shared" si="5"/>
        <v>85.502872165760664</v>
      </c>
    </row>
    <row r="53" spans="1:25">
      <c r="A53" s="79"/>
      <c r="B53" s="82">
        <v>141</v>
      </c>
      <c r="C53" s="1">
        <v>25</v>
      </c>
      <c r="D53" s="1">
        <v>5.2</v>
      </c>
      <c r="E53" s="30">
        <v>244.2</v>
      </c>
      <c r="F53" s="30">
        <f t="shared" si="0"/>
        <v>6.4170736744282095</v>
      </c>
      <c r="G53" s="30">
        <f t="shared" si="4"/>
        <v>87.306095052307796</v>
      </c>
      <c r="H53" s="30">
        <v>193.6</v>
      </c>
      <c r="I53" s="30">
        <f t="shared" si="2"/>
        <v>6.9873495490963959</v>
      </c>
      <c r="J53" s="14">
        <f t="shared" si="5"/>
        <v>85.873328922234521</v>
      </c>
    </row>
    <row r="54" spans="1:25" ht="15.75" thickBot="1">
      <c r="A54" s="79"/>
      <c r="B54" s="82">
        <v>143.5</v>
      </c>
      <c r="C54" s="1">
        <v>25</v>
      </c>
      <c r="D54" s="1">
        <v>5.0999999999999996</v>
      </c>
      <c r="E54" s="30">
        <v>119.2</v>
      </c>
      <c r="F54" s="30">
        <f t="shared" si="0"/>
        <v>3.1902679539470289</v>
      </c>
      <c r="G54" s="30">
        <f t="shared" si="4"/>
        <v>93.689186034056164</v>
      </c>
      <c r="H54" s="30">
        <v>221.1</v>
      </c>
      <c r="I54" s="30">
        <f t="shared" si="2"/>
        <v>7.9753853339560949</v>
      </c>
      <c r="J54" s="14">
        <f t="shared" si="5"/>
        <v>83.875767980463706</v>
      </c>
    </row>
    <row r="55" spans="1:25" ht="15.75" thickBot="1">
      <c r="A55" s="78"/>
      <c r="B55" s="82">
        <v>144.5</v>
      </c>
      <c r="C55" s="1">
        <v>25</v>
      </c>
      <c r="D55" s="1">
        <v>5.2</v>
      </c>
      <c r="E55" s="30">
        <v>281.5</v>
      </c>
      <c r="F55" s="30">
        <f t="shared" si="0"/>
        <v>7.379952501419794</v>
      </c>
      <c r="G55" s="30">
        <f t="shared" si="4"/>
        <v>85.401380703354079</v>
      </c>
      <c r="H55" s="30">
        <v>218.3</v>
      </c>
      <c r="I55" s="30">
        <f t="shared" si="2"/>
        <v>7.8747853267703807</v>
      </c>
      <c r="J55" s="14">
        <f t="shared" si="5"/>
        <v>84.079156003625826</v>
      </c>
      <c r="L55" s="152" t="s">
        <v>87</v>
      </c>
      <c r="M55" s="153"/>
      <c r="N55" s="154"/>
      <c r="O55" s="98"/>
    </row>
    <row r="56" spans="1:25" ht="15.75" thickBot="1">
      <c r="A56" s="78"/>
      <c r="B56" s="97">
        <v>167</v>
      </c>
      <c r="C56" s="94">
        <v>25</v>
      </c>
      <c r="D56" s="94">
        <v>5.2</v>
      </c>
      <c r="E56" s="95">
        <v>46</v>
      </c>
      <c r="F56" s="95">
        <f t="shared" si="0"/>
        <v>1.3006505240332491</v>
      </c>
      <c r="G56" s="95">
        <f t="shared" si="4"/>
        <v>97.427124112968002</v>
      </c>
      <c r="H56" s="95">
        <v>32.700000000000003</v>
      </c>
      <c r="I56" s="95">
        <f t="shared" si="2"/>
        <v>1.2064419933172854</v>
      </c>
      <c r="J56" s="96">
        <f t="shared" si="5"/>
        <v>97.560876396086258</v>
      </c>
      <c r="L56" s="155"/>
      <c r="M56" s="156"/>
      <c r="N56" s="157"/>
      <c r="O56" s="98"/>
    </row>
    <row r="57" spans="1:25" ht="15.75" thickBot="1">
      <c r="L57" s="158"/>
      <c r="M57" s="159"/>
      <c r="N57" s="160"/>
      <c r="O57" s="98"/>
      <c r="P57" t="s">
        <v>98</v>
      </c>
      <c r="U57" t="s">
        <v>60</v>
      </c>
      <c r="Y57" t="s">
        <v>99</v>
      </c>
    </row>
    <row r="58" spans="1:25" ht="15.75" thickBot="1"/>
    <row r="59" spans="1:25">
      <c r="B59" s="148" t="s">
        <v>100</v>
      </c>
      <c r="C59" s="149"/>
    </row>
    <row r="60" spans="1:25" ht="14.45" customHeight="1">
      <c r="B60" s="150"/>
      <c r="C60" s="151"/>
      <c r="D60" s="99"/>
    </row>
    <row r="61" spans="1:25">
      <c r="B61" s="150"/>
      <c r="C61" s="151"/>
      <c r="D61" s="99"/>
    </row>
    <row r="62" spans="1:25">
      <c r="B62" s="65"/>
      <c r="C62" s="32"/>
    </row>
    <row r="63" spans="1:25">
      <c r="B63" s="100" t="s">
        <v>101</v>
      </c>
      <c r="C63" s="3">
        <f>250+42</f>
        <v>292</v>
      </c>
    </row>
    <row r="64" spans="1:25">
      <c r="B64" s="100" t="s">
        <v>102</v>
      </c>
      <c r="C64" s="3">
        <f>50+14</f>
        <v>64</v>
      </c>
    </row>
    <row r="65" spans="2:11">
      <c r="B65" s="100" t="s">
        <v>103</v>
      </c>
      <c r="C65" s="3">
        <f>250+250+86</f>
        <v>586</v>
      </c>
    </row>
    <row r="66" spans="2:11">
      <c r="B66" s="100" t="s">
        <v>104</v>
      </c>
      <c r="C66" s="3">
        <f>SUM(C63:C65)</f>
        <v>942</v>
      </c>
    </row>
    <row r="67" spans="2:11">
      <c r="B67" s="65"/>
      <c r="C67" s="32"/>
    </row>
    <row r="68" spans="2:11">
      <c r="B68" s="100" t="s">
        <v>105</v>
      </c>
      <c r="C68" s="3">
        <f>(3.66+3.66)/2</f>
        <v>3.66</v>
      </c>
    </row>
    <row r="69" spans="2:11" ht="15.75" thickBot="1">
      <c r="B69" s="101" t="s">
        <v>106</v>
      </c>
      <c r="C69" s="5">
        <f>(2.28+2.282)/2</f>
        <v>2.2809999999999997</v>
      </c>
    </row>
    <row r="77" spans="2:11">
      <c r="B77" t="s">
        <v>107</v>
      </c>
      <c r="C77" t="s">
        <v>107</v>
      </c>
      <c r="D77" t="s">
        <v>107</v>
      </c>
      <c r="E77" t="s">
        <v>108</v>
      </c>
      <c r="F77" t="s">
        <v>109</v>
      </c>
    </row>
    <row r="78" spans="2:11">
      <c r="B78">
        <f>B32</f>
        <v>70.5</v>
      </c>
      <c r="C78">
        <v>0</v>
      </c>
      <c r="D78">
        <f>C78/24</f>
        <v>0</v>
      </c>
      <c r="E78" s="109">
        <f>G32</f>
        <v>80.12698136075754</v>
      </c>
      <c r="F78" s="109">
        <f>J32</f>
        <v>78.547226653270599</v>
      </c>
      <c r="H78">
        <f>$E$103*$E$109/(1+$E$103*$E$109)*100</f>
        <v>84.389634717452395</v>
      </c>
      <c r="I78">
        <f>$F$103*$E$109/(1+$F$103*$E$109)*100</f>
        <v>81.607504138311569</v>
      </c>
      <c r="J78">
        <v>5</v>
      </c>
      <c r="K78">
        <v>0</v>
      </c>
    </row>
    <row r="79" spans="2:11">
      <c r="B79">
        <f t="shared" ref="B79:B98" si="6">B33</f>
        <v>71</v>
      </c>
      <c r="C79">
        <v>2.5</v>
      </c>
      <c r="D79">
        <f t="shared" ref="D79:D99" si="7">C79/24</f>
        <v>0.10416666666666667</v>
      </c>
      <c r="E79" s="109">
        <f t="shared" ref="E79:E98" si="8">G33</f>
        <v>82.160761013374128</v>
      </c>
      <c r="F79" s="109">
        <f t="shared" ref="F79:F98" si="9">J33</f>
        <v>80.849705748146178</v>
      </c>
      <c r="H79">
        <f t="shared" ref="H79:H98" si="10">$E$103*$E$109/(1+$E$103*$E$109)*100</f>
        <v>84.389634717452395</v>
      </c>
      <c r="I79">
        <f t="shared" ref="I79:I99" si="11">$F$103*$E$109/(1+$F$103*$E$109)*100</f>
        <v>81.607504138311569</v>
      </c>
      <c r="J79">
        <v>5</v>
      </c>
      <c r="K79">
        <f>K78+J78</f>
        <v>5</v>
      </c>
    </row>
    <row r="80" spans="2:11">
      <c r="B80">
        <f t="shared" si="6"/>
        <v>72</v>
      </c>
      <c r="C80">
        <v>5</v>
      </c>
      <c r="D80">
        <f t="shared" si="7"/>
        <v>0.20833333333333334</v>
      </c>
      <c r="E80" s="109">
        <f t="shared" si="8"/>
        <v>81.637507025079557</v>
      </c>
      <c r="F80" s="109">
        <f t="shared" si="9"/>
        <v>80.544129818887981</v>
      </c>
      <c r="H80">
        <f t="shared" si="10"/>
        <v>84.389634717452395</v>
      </c>
      <c r="I80">
        <f t="shared" si="11"/>
        <v>81.607504138311569</v>
      </c>
      <c r="J80">
        <v>5</v>
      </c>
      <c r="K80">
        <f t="shared" ref="K80:K94" si="12">K79+J79</f>
        <v>10</v>
      </c>
    </row>
    <row r="81" spans="2:11">
      <c r="B81">
        <f t="shared" si="6"/>
        <v>89</v>
      </c>
      <c r="C81">
        <v>10</v>
      </c>
      <c r="D81">
        <f t="shared" si="7"/>
        <v>0.41666666666666669</v>
      </c>
      <c r="E81" s="109">
        <f t="shared" si="8"/>
        <v>82.373242341612666</v>
      </c>
      <c r="F81" s="109">
        <f t="shared" si="9"/>
        <v>81.805568458992141</v>
      </c>
      <c r="H81">
        <f t="shared" si="10"/>
        <v>84.389634717452395</v>
      </c>
      <c r="I81">
        <f t="shared" si="11"/>
        <v>81.607504138311569</v>
      </c>
      <c r="J81">
        <v>9</v>
      </c>
      <c r="K81">
        <f t="shared" si="12"/>
        <v>15</v>
      </c>
    </row>
    <row r="82" spans="2:11">
      <c r="B82">
        <f t="shared" si="6"/>
        <v>90</v>
      </c>
      <c r="C82">
        <v>15</v>
      </c>
      <c r="D82">
        <f t="shared" si="7"/>
        <v>0.625</v>
      </c>
      <c r="E82" s="109">
        <f t="shared" si="8"/>
        <v>84.216679017141587</v>
      </c>
      <c r="F82" s="109">
        <f t="shared" si="9"/>
        <v>83.476255792109541</v>
      </c>
      <c r="H82">
        <f t="shared" si="10"/>
        <v>84.389634717452395</v>
      </c>
      <c r="I82">
        <f t="shared" si="11"/>
        <v>81.607504138311569</v>
      </c>
      <c r="J82">
        <v>5</v>
      </c>
      <c r="K82">
        <f t="shared" si="12"/>
        <v>24</v>
      </c>
    </row>
    <row r="83" spans="2:11">
      <c r="B83">
        <f t="shared" si="6"/>
        <v>91.5</v>
      </c>
      <c r="C83">
        <v>24</v>
      </c>
      <c r="D83">
        <f t="shared" si="7"/>
        <v>1</v>
      </c>
      <c r="E83" s="109">
        <f t="shared" si="8"/>
        <v>84.492428547553118</v>
      </c>
      <c r="F83" s="109">
        <f t="shared" si="9"/>
        <v>83.585213661660674</v>
      </c>
      <c r="H83">
        <f t="shared" si="10"/>
        <v>84.389634717452395</v>
      </c>
      <c r="I83">
        <f t="shared" si="11"/>
        <v>81.607504138311569</v>
      </c>
      <c r="J83">
        <v>5</v>
      </c>
      <c r="K83">
        <f t="shared" si="12"/>
        <v>29</v>
      </c>
    </row>
    <row r="84" spans="2:11">
      <c r="B84">
        <f t="shared" si="6"/>
        <v>92.5</v>
      </c>
      <c r="C84">
        <v>29</v>
      </c>
      <c r="D84">
        <f t="shared" si="7"/>
        <v>1.2083333333333333</v>
      </c>
      <c r="E84" s="109">
        <f t="shared" si="8"/>
        <v>84.390299091845151</v>
      </c>
      <c r="F84" s="109">
        <f t="shared" si="9"/>
        <v>83.585213661660674</v>
      </c>
      <c r="H84">
        <f t="shared" si="10"/>
        <v>84.389634717452395</v>
      </c>
      <c r="I84">
        <f t="shared" si="11"/>
        <v>81.607504138311569</v>
      </c>
      <c r="J84">
        <v>5</v>
      </c>
      <c r="K84">
        <f t="shared" si="12"/>
        <v>34</v>
      </c>
    </row>
    <row r="85" spans="2:11">
      <c r="B85">
        <f t="shared" si="6"/>
        <v>94</v>
      </c>
      <c r="C85">
        <v>34</v>
      </c>
      <c r="D85">
        <f t="shared" si="7"/>
        <v>1.4166666666666667</v>
      </c>
      <c r="E85" s="109">
        <f t="shared" si="8"/>
        <v>84.584345057690285</v>
      </c>
      <c r="F85" s="109">
        <f t="shared" si="9"/>
        <v>83.243812337067126</v>
      </c>
      <c r="H85">
        <f t="shared" si="10"/>
        <v>84.389634717452395</v>
      </c>
      <c r="I85">
        <f t="shared" si="11"/>
        <v>81.607504138311569</v>
      </c>
      <c r="J85">
        <v>9</v>
      </c>
      <c r="K85">
        <f t="shared" si="12"/>
        <v>39</v>
      </c>
    </row>
    <row r="86" spans="2:11">
      <c r="B86">
        <f t="shared" si="6"/>
        <v>95</v>
      </c>
      <c r="C86">
        <v>36</v>
      </c>
      <c r="D86">
        <f t="shared" si="7"/>
        <v>1.5</v>
      </c>
      <c r="E86" s="109">
        <f t="shared" si="8"/>
        <v>84.921372261526599</v>
      </c>
      <c r="F86" s="109">
        <f t="shared" si="9"/>
        <v>84.159058441296651</v>
      </c>
      <c r="H86">
        <f t="shared" si="10"/>
        <v>84.389634717452395</v>
      </c>
      <c r="I86">
        <f t="shared" si="11"/>
        <v>81.607504138311569</v>
      </c>
      <c r="J86">
        <v>5</v>
      </c>
      <c r="K86">
        <f t="shared" si="12"/>
        <v>48</v>
      </c>
    </row>
    <row r="87" spans="2:11">
      <c r="B87">
        <f t="shared" si="6"/>
        <v>96</v>
      </c>
      <c r="C87">
        <v>39</v>
      </c>
      <c r="D87">
        <f t="shared" si="7"/>
        <v>1.625</v>
      </c>
      <c r="E87" s="109">
        <f t="shared" si="8"/>
        <v>83.404749844263193</v>
      </c>
      <c r="F87" s="109">
        <f t="shared" si="9"/>
        <v>82.561009687880016</v>
      </c>
      <c r="H87">
        <f t="shared" si="10"/>
        <v>84.389634717452395</v>
      </c>
      <c r="I87">
        <f t="shared" si="11"/>
        <v>81.607504138311569</v>
      </c>
      <c r="J87">
        <v>5</v>
      </c>
      <c r="K87">
        <f t="shared" si="12"/>
        <v>53</v>
      </c>
    </row>
    <row r="88" spans="2:11">
      <c r="B88">
        <f t="shared" si="6"/>
        <v>113</v>
      </c>
      <c r="C88">
        <v>48</v>
      </c>
      <c r="D88">
        <f t="shared" si="7"/>
        <v>2</v>
      </c>
      <c r="E88" s="109">
        <f t="shared" si="8"/>
        <v>81.137475927546177</v>
      </c>
      <c r="F88" s="109">
        <f t="shared" si="9"/>
        <v>81.667555157560699</v>
      </c>
      <c r="H88">
        <f t="shared" si="10"/>
        <v>84.389634717452395</v>
      </c>
      <c r="I88">
        <f t="shared" si="11"/>
        <v>81.607504138311569</v>
      </c>
      <c r="J88">
        <v>5</v>
      </c>
      <c r="K88">
        <f t="shared" si="12"/>
        <v>58</v>
      </c>
    </row>
    <row r="89" spans="2:11">
      <c r="B89">
        <f t="shared" si="6"/>
        <v>114.5</v>
      </c>
      <c r="C89">
        <v>53</v>
      </c>
      <c r="D89">
        <f t="shared" si="7"/>
        <v>2.2083333333333335</v>
      </c>
      <c r="E89" s="109">
        <f t="shared" si="8"/>
        <v>82.965593184718898</v>
      </c>
      <c r="F89" s="109">
        <f t="shared" si="9"/>
        <v>80.933905502583059</v>
      </c>
      <c r="H89">
        <f t="shared" si="10"/>
        <v>84.389634717452395</v>
      </c>
      <c r="I89">
        <f t="shared" si="11"/>
        <v>81.607504138311569</v>
      </c>
      <c r="J89">
        <v>9</v>
      </c>
      <c r="K89">
        <f t="shared" si="12"/>
        <v>63</v>
      </c>
    </row>
    <row r="90" spans="2:11">
      <c r="B90">
        <f t="shared" si="6"/>
        <v>116</v>
      </c>
      <c r="C90">
        <v>55</v>
      </c>
      <c r="D90">
        <f t="shared" si="7"/>
        <v>2.2916666666666665</v>
      </c>
      <c r="E90" s="109">
        <f t="shared" si="8"/>
        <v>82.214941685265302</v>
      </c>
      <c r="F90" s="109">
        <f t="shared" si="9"/>
        <v>79.902437670832313</v>
      </c>
      <c r="H90">
        <f t="shared" si="10"/>
        <v>84.389634717452395</v>
      </c>
      <c r="I90">
        <f t="shared" si="11"/>
        <v>81.607504138311569</v>
      </c>
      <c r="J90">
        <v>5</v>
      </c>
      <c r="K90">
        <f t="shared" si="12"/>
        <v>72</v>
      </c>
    </row>
    <row r="91" spans="2:11">
      <c r="B91">
        <f t="shared" si="6"/>
        <v>117</v>
      </c>
      <c r="C91">
        <v>58</v>
      </c>
      <c r="D91">
        <f t="shared" si="7"/>
        <v>2.4166666666666665</v>
      </c>
      <c r="E91" s="109">
        <f t="shared" si="8"/>
        <v>80.73406457749968</v>
      </c>
      <c r="F91" s="109">
        <f t="shared" si="9"/>
        <v>78.638526384039153</v>
      </c>
      <c r="H91">
        <f t="shared" si="10"/>
        <v>84.389634717452395</v>
      </c>
      <c r="I91">
        <f t="shared" si="11"/>
        <v>81.607504138311569</v>
      </c>
      <c r="J91">
        <v>5</v>
      </c>
      <c r="K91">
        <f t="shared" si="12"/>
        <v>77</v>
      </c>
    </row>
    <row r="92" spans="2:11">
      <c r="B92">
        <f t="shared" si="6"/>
        <v>118.5</v>
      </c>
      <c r="C92">
        <v>63</v>
      </c>
      <c r="D92">
        <f>C92/24</f>
        <v>2.625</v>
      </c>
      <c r="E92" s="109">
        <f t="shared" si="8"/>
        <v>84.655835676685868</v>
      </c>
      <c r="F92" s="109">
        <f t="shared" si="9"/>
        <v>83.62879680948113</v>
      </c>
      <c r="H92">
        <f t="shared" si="10"/>
        <v>84.389634717452395</v>
      </c>
      <c r="I92">
        <f t="shared" si="11"/>
        <v>81.607504138311569</v>
      </c>
      <c r="J92">
        <v>5</v>
      </c>
      <c r="K92">
        <f t="shared" si="12"/>
        <v>82</v>
      </c>
    </row>
    <row r="93" spans="2:11">
      <c r="B93">
        <f t="shared" si="6"/>
        <v>119.5</v>
      </c>
      <c r="C93">
        <v>72</v>
      </c>
      <c r="D93">
        <f t="shared" si="7"/>
        <v>3</v>
      </c>
      <c r="E93" s="109">
        <f t="shared" si="8"/>
        <v>85.855856781254559</v>
      </c>
      <c r="F93" s="109">
        <f t="shared" si="9"/>
        <v>84.333391032578461</v>
      </c>
      <c r="H93">
        <f t="shared" si="10"/>
        <v>84.389634717452395</v>
      </c>
      <c r="I93">
        <f t="shared" si="11"/>
        <v>81.607504138311569</v>
      </c>
      <c r="J93">
        <v>9</v>
      </c>
      <c r="K93">
        <f t="shared" si="12"/>
        <v>87</v>
      </c>
    </row>
    <row r="94" spans="2:11">
      <c r="B94">
        <f t="shared" si="6"/>
        <v>120.5</v>
      </c>
      <c r="C94">
        <v>75</v>
      </c>
      <c r="D94">
        <f t="shared" si="7"/>
        <v>3.125</v>
      </c>
      <c r="E94" s="109">
        <f t="shared" si="8"/>
        <v>83.736670575314093</v>
      </c>
      <c r="F94" s="109">
        <f t="shared" si="9"/>
        <v>82.662703699461062</v>
      </c>
      <c r="H94">
        <f t="shared" si="10"/>
        <v>84.389634717452395</v>
      </c>
      <c r="I94">
        <f t="shared" si="11"/>
        <v>81.607504138311569</v>
      </c>
      <c r="J94">
        <v>5</v>
      </c>
      <c r="K94">
        <f t="shared" si="12"/>
        <v>96</v>
      </c>
    </row>
    <row r="95" spans="2:11">
      <c r="B95">
        <f t="shared" si="6"/>
        <v>137</v>
      </c>
      <c r="C95">
        <v>77</v>
      </c>
      <c r="D95">
        <f t="shared" si="7"/>
        <v>3.2083333333333335</v>
      </c>
      <c r="E95" s="109">
        <f t="shared" si="8"/>
        <v>82.791973110015348</v>
      </c>
      <c r="F95" s="109">
        <f t="shared" si="9"/>
        <v>82.052539629974703</v>
      </c>
      <c r="H95">
        <f t="shared" si="10"/>
        <v>84.389634717452395</v>
      </c>
      <c r="I95">
        <f t="shared" si="11"/>
        <v>81.607504138311569</v>
      </c>
    </row>
    <row r="96" spans="2:11">
      <c r="B96">
        <f t="shared" si="6"/>
        <v>138</v>
      </c>
      <c r="C96">
        <v>82</v>
      </c>
      <c r="D96">
        <f t="shared" si="7"/>
        <v>3.4166666666666665</v>
      </c>
      <c r="E96" s="109">
        <f t="shared" si="8"/>
        <v>83.639647592391526</v>
      </c>
      <c r="F96" s="109">
        <f t="shared" si="9"/>
        <v>83.207493047216758</v>
      </c>
      <c r="H96">
        <f t="shared" si="10"/>
        <v>84.389634717452395</v>
      </c>
      <c r="I96">
        <f t="shared" si="11"/>
        <v>81.607504138311569</v>
      </c>
    </row>
    <row r="97" spans="2:9">
      <c r="B97">
        <f t="shared" si="6"/>
        <v>139</v>
      </c>
      <c r="C97">
        <v>87</v>
      </c>
      <c r="D97">
        <f t="shared" si="7"/>
        <v>3.625</v>
      </c>
      <c r="E97" s="109">
        <f t="shared" si="8"/>
        <v>85.559681359701443</v>
      </c>
      <c r="F97" s="109">
        <f t="shared" si="9"/>
        <v>84.849124948453849</v>
      </c>
      <c r="H97">
        <f t="shared" si="10"/>
        <v>84.389634717452395</v>
      </c>
      <c r="I97">
        <f t="shared" si="11"/>
        <v>81.607504138311569</v>
      </c>
    </row>
    <row r="98" spans="2:9">
      <c r="B98">
        <f t="shared" si="6"/>
        <v>140</v>
      </c>
      <c r="C98">
        <v>95</v>
      </c>
      <c r="D98">
        <f t="shared" si="7"/>
        <v>3.9583333333333335</v>
      </c>
      <c r="E98" s="109">
        <f t="shared" si="8"/>
        <v>86.846512501621902</v>
      </c>
      <c r="F98" s="109">
        <f t="shared" si="9"/>
        <v>85.502872165760664</v>
      </c>
      <c r="H98">
        <f t="shared" si="10"/>
        <v>84.389634717452395</v>
      </c>
      <c r="I98">
        <f t="shared" si="11"/>
        <v>81.607504138311569</v>
      </c>
    </row>
    <row r="99" spans="2:9">
      <c r="B99">
        <f>B55</f>
        <v>144.5</v>
      </c>
      <c r="C99">
        <v>96</v>
      </c>
      <c r="D99">
        <f t="shared" si="7"/>
        <v>4</v>
      </c>
      <c r="E99" s="109">
        <f>G55</f>
        <v>85.401380703354079</v>
      </c>
      <c r="F99" s="109">
        <f>J55</f>
        <v>84.079156003625826</v>
      </c>
      <c r="H99">
        <f>$E$103*$E$109/(1+$E$103*$E$109)*100</f>
        <v>84.389634717452395</v>
      </c>
      <c r="I99">
        <f t="shared" si="11"/>
        <v>81.607504138311569</v>
      </c>
    </row>
    <row r="102" spans="2:9">
      <c r="D102" t="s">
        <v>110</v>
      </c>
      <c r="E102">
        <f>SUM(E78:E99)/22</f>
        <v>83.538545419827855</v>
      </c>
      <c r="F102">
        <f>SUM(F78:F99)/22</f>
        <v>82.446168014206336</v>
      </c>
    </row>
    <row r="103" spans="2:9">
      <c r="D103" t="s">
        <v>67</v>
      </c>
      <c r="E103">
        <v>1.06E-2</v>
      </c>
      <c r="F103">
        <v>8.6999999999999994E-3</v>
      </c>
    </row>
    <row r="105" spans="2:9">
      <c r="D105" t="s">
        <v>68</v>
      </c>
      <c r="E105">
        <f>E102/((100-E102)*E103)</f>
        <v>478.75446319426902</v>
      </c>
      <c r="F105">
        <f>F102/((100-F102)*F103)</f>
        <v>539.85768143303812</v>
      </c>
    </row>
    <row r="106" spans="2:9">
      <c r="E106">
        <f>E105/60</f>
        <v>7.9792410532378168</v>
      </c>
      <c r="F106">
        <f>F105/60</f>
        <v>8.9976280238839692</v>
      </c>
    </row>
    <row r="108" spans="2:9">
      <c r="E108">
        <v>8.5</v>
      </c>
    </row>
    <row r="109" spans="2:9">
      <c r="E109">
        <f>E108*60</f>
        <v>510</v>
      </c>
    </row>
  </sheetData>
  <mergeCells count="17">
    <mergeCell ref="L27:N29"/>
    <mergeCell ref="L55:N57"/>
    <mergeCell ref="B59:C61"/>
    <mergeCell ref="H6:H7"/>
    <mergeCell ref="B8:B10"/>
    <mergeCell ref="C8:C10"/>
    <mergeCell ref="D8:D10"/>
    <mergeCell ref="E8:E10"/>
    <mergeCell ref="F8:F10"/>
    <mergeCell ref="G8:G10"/>
    <mergeCell ref="H8:H10"/>
    <mergeCell ref="B6:B7"/>
    <mergeCell ref="C6:C7"/>
    <mergeCell ref="D6:D7"/>
    <mergeCell ref="E6:E7"/>
    <mergeCell ref="F6:F7"/>
    <mergeCell ref="G6:G7"/>
  </mergeCells>
  <phoneticPr fontId="6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1733c5-517f-4419-9652-4c25b19977e7" xsi:nil="true"/>
    <lcf76f155ced4ddcb4097134ff3c332f xmlns="658a9569-0ce1-42cd-9d04-c3f1f5b9a17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F681D93C13E84F8E85D1B8C24689CF" ma:contentTypeVersion="11" ma:contentTypeDescription="Crear nuevo documento." ma:contentTypeScope="" ma:versionID="8381ec61749bce38147d98a3dc601a49">
  <xsd:schema xmlns:xsd="http://www.w3.org/2001/XMLSchema" xmlns:xs="http://www.w3.org/2001/XMLSchema" xmlns:p="http://schemas.microsoft.com/office/2006/metadata/properties" xmlns:ns2="658a9569-0ce1-42cd-9d04-c3f1f5b9a174" xmlns:ns3="cc1733c5-517f-4419-9652-4c25b19977e7" targetNamespace="http://schemas.microsoft.com/office/2006/metadata/properties" ma:root="true" ma:fieldsID="0b47490e6a20afce16bb04a4b4632b32" ns2:_="" ns3:_="">
    <xsd:import namespace="658a9569-0ce1-42cd-9d04-c3f1f5b9a174"/>
    <xsd:import namespace="cc1733c5-517f-4419-9652-4c25b19977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a9569-0ce1-42cd-9d04-c3f1f5b9a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842ecb2-9fd7-4b7d-9140-4ee1ebb34b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733c5-517f-4419-9652-4c25b19977e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a9d7ae3-f3ae-4489-beed-7c72fe58cc79}" ma:internalName="TaxCatchAll" ma:showField="CatchAllData" ma:web="cc1733c5-517f-4419-9652-4c25b19977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9635FD-683D-412A-BD43-A656C7090F5F}"/>
</file>

<file path=customXml/itemProps2.xml><?xml version="1.0" encoding="utf-8"?>
<ds:datastoreItem xmlns:ds="http://schemas.openxmlformats.org/officeDocument/2006/customXml" ds:itemID="{F25EB448-09C5-4581-AC0F-E90CBD0B4BCB}"/>
</file>

<file path=customXml/itemProps3.xml><?xml version="1.0" encoding="utf-8"?>
<ds:datastoreItem xmlns:ds="http://schemas.openxmlformats.org/officeDocument/2006/customXml" ds:itemID="{E35E0E1C-1553-439B-A6AE-D612D9B1C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lomba</dc:creator>
  <cp:keywords/>
  <dc:description/>
  <cp:lastModifiedBy>Barbara Lomba Fernandez</cp:lastModifiedBy>
  <cp:revision/>
  <dcterms:created xsi:type="dcterms:W3CDTF">2023-11-15T10:29:27Z</dcterms:created>
  <dcterms:modified xsi:type="dcterms:W3CDTF">2025-05-15T11:23:43Z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0x01010015F681D93C13E84F8E85D1B8C24689CF</vt:lpwstr>
  </property>
  <property fmtid="{D5CDD505-2E9C-101B-9397-08002B2CF9AE}" pid="3" name="MediaServiceImageTags">
    <vt:lpwstr/>
  </property>
</Properties>
</file>